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akalárska pŕaca_2305\Meranie\BPprílohy\"/>
    </mc:Choice>
  </mc:AlternateContent>
  <bookViews>
    <workbookView xWindow="0" yWindow="0" windowWidth="17970" windowHeight="7425"/>
  </bookViews>
  <sheets>
    <sheet name="Vstupné data" sheetId="1" r:id="rId1"/>
    <sheet name="Z I. pol" sheetId="4" r:id="rId2"/>
    <sheet name="Z II. pol" sheetId="5" r:id="rId3"/>
    <sheet name="Prevýšenia" sheetId="2" r:id="rId4"/>
    <sheet name="Porovnanie" sheetId="6" r:id="rId5"/>
    <sheet name="PSM" sheetId="3" r:id="rId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" i="3" l="1"/>
  <c r="C13" i="3"/>
  <c r="C26" i="3"/>
  <c r="E26" i="3" s="1"/>
  <c r="L4" i="2"/>
  <c r="M4" i="2"/>
  <c r="K126" i="5"/>
  <c r="E104" i="5"/>
  <c r="F100" i="5"/>
  <c r="E100" i="5"/>
  <c r="T52" i="2" l="1"/>
  <c r="T40" i="2"/>
  <c r="T28" i="2"/>
  <c r="T16" i="2"/>
  <c r="T4" i="2"/>
  <c r="L6" i="2"/>
  <c r="L16" i="2"/>
  <c r="L28" i="2"/>
  <c r="L40" i="2"/>
  <c r="L52" i="2"/>
  <c r="L64" i="2"/>
  <c r="E64" i="2"/>
  <c r="L54" i="2"/>
  <c r="E62" i="2"/>
  <c r="E54" i="2"/>
  <c r="E56" i="2"/>
  <c r="E58" i="2"/>
  <c r="E60" i="2"/>
  <c r="E52" i="2"/>
  <c r="E50" i="2"/>
  <c r="E42" i="2"/>
  <c r="E44" i="2"/>
  <c r="E46" i="2"/>
  <c r="E48" i="2"/>
  <c r="E40" i="2"/>
  <c r="E38" i="2"/>
  <c r="E30" i="2"/>
  <c r="E32" i="2"/>
  <c r="E34" i="2"/>
  <c r="E36" i="2"/>
  <c r="E28" i="2"/>
  <c r="E26" i="2"/>
  <c r="E18" i="2"/>
  <c r="E20" i="2"/>
  <c r="E22" i="2"/>
  <c r="E24" i="2"/>
  <c r="E16" i="2"/>
  <c r="E14" i="2"/>
  <c r="E12" i="2"/>
  <c r="E8" i="2"/>
  <c r="E10" i="2"/>
  <c r="E6" i="2"/>
  <c r="E4" i="2"/>
  <c r="F4" i="2" l="1"/>
  <c r="C20" i="6" l="1"/>
  <c r="C19" i="6"/>
  <c r="C26" i="6"/>
  <c r="C25" i="6"/>
  <c r="C23" i="6"/>
  <c r="C16" i="6"/>
  <c r="C24" i="6"/>
  <c r="C22" i="6"/>
  <c r="C18" i="6"/>
  <c r="C17" i="6"/>
  <c r="C21" i="6"/>
  <c r="E31" i="5" l="1"/>
  <c r="F31" i="5" s="1"/>
  <c r="E32" i="5"/>
  <c r="E33" i="5"/>
  <c r="E34" i="5"/>
  <c r="E35" i="5"/>
  <c r="E36" i="5"/>
  <c r="F36" i="5" s="1"/>
  <c r="E37" i="5"/>
  <c r="E38" i="5"/>
  <c r="E39" i="5"/>
  <c r="E40" i="5"/>
  <c r="E41" i="5"/>
  <c r="F41" i="5" s="1"/>
  <c r="E42" i="5"/>
  <c r="E43" i="5"/>
  <c r="E44" i="5"/>
  <c r="E45" i="5"/>
  <c r="E46" i="5"/>
  <c r="F46" i="5" s="1"/>
  <c r="E47" i="5"/>
  <c r="E48" i="5"/>
  <c r="E49" i="5"/>
  <c r="E50" i="5"/>
  <c r="E52" i="5"/>
  <c r="F52" i="5" s="1"/>
  <c r="E53" i="5"/>
  <c r="E54" i="5"/>
  <c r="E55" i="5"/>
  <c r="E56" i="5"/>
  <c r="E57" i="5"/>
  <c r="F57" i="5" s="1"/>
  <c r="E58" i="5"/>
  <c r="E59" i="5"/>
  <c r="E60" i="5"/>
  <c r="E61" i="5"/>
  <c r="E63" i="5"/>
  <c r="F63" i="5" s="1"/>
  <c r="E64" i="5"/>
  <c r="E65" i="5"/>
  <c r="E66" i="5"/>
  <c r="E67" i="5"/>
  <c r="E68" i="5"/>
  <c r="F68" i="5" s="1"/>
  <c r="E69" i="5"/>
  <c r="E70" i="5"/>
  <c r="E71" i="5"/>
  <c r="E72" i="5"/>
  <c r="E73" i="5"/>
  <c r="F73" i="5" s="1"/>
  <c r="E74" i="5"/>
  <c r="E75" i="5"/>
  <c r="E76" i="5"/>
  <c r="E77" i="5"/>
  <c r="E79" i="5"/>
  <c r="F79" i="5" s="1"/>
  <c r="E80" i="5"/>
  <c r="E81" i="5"/>
  <c r="E82" i="5"/>
  <c r="E83" i="5"/>
  <c r="E84" i="5"/>
  <c r="F84" i="5" s="1"/>
  <c r="E85" i="5"/>
  <c r="E86" i="5"/>
  <c r="E87" i="5"/>
  <c r="E88" i="5"/>
  <c r="E89" i="5"/>
  <c r="F89" i="5" s="1"/>
  <c r="E90" i="5"/>
  <c r="E91" i="5"/>
  <c r="E92" i="5"/>
  <c r="E93" i="5"/>
  <c r="E94" i="5"/>
  <c r="F94" i="5" s="1"/>
  <c r="E95" i="5"/>
  <c r="E96" i="5"/>
  <c r="E97" i="5"/>
  <c r="E98" i="5"/>
  <c r="E101" i="5"/>
  <c r="E102" i="5"/>
  <c r="E103" i="5"/>
  <c r="E105" i="5"/>
  <c r="F105" i="5" s="1"/>
  <c r="E106" i="5"/>
  <c r="E107" i="5"/>
  <c r="E108" i="5"/>
  <c r="E109" i="5"/>
  <c r="E110" i="5"/>
  <c r="F110" i="5" s="1"/>
  <c r="E111" i="5"/>
  <c r="E112" i="5"/>
  <c r="E113" i="5"/>
  <c r="E114" i="5"/>
  <c r="E116" i="5"/>
  <c r="F116" i="5" s="1"/>
  <c r="E117" i="5"/>
  <c r="E118" i="5"/>
  <c r="E119" i="5"/>
  <c r="E120" i="5"/>
  <c r="E121" i="5"/>
  <c r="F121" i="5" s="1"/>
  <c r="E122" i="5"/>
  <c r="E123" i="5"/>
  <c r="E124" i="5"/>
  <c r="E125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E123" i="4"/>
  <c r="F123" i="4" s="1"/>
  <c r="E125" i="4"/>
  <c r="F125" i="4" s="1"/>
  <c r="D121" i="4"/>
  <c r="E122" i="4" s="1"/>
  <c r="F122" i="4" s="1"/>
  <c r="D116" i="4"/>
  <c r="E117" i="4" s="1"/>
  <c r="F117" i="4" s="1"/>
  <c r="E107" i="4"/>
  <c r="F107" i="4" s="1"/>
  <c r="E109" i="4"/>
  <c r="F109" i="4" s="1"/>
  <c r="E105" i="4"/>
  <c r="F105" i="4" s="1"/>
  <c r="D110" i="4"/>
  <c r="E112" i="4" s="1"/>
  <c r="F112" i="4" s="1"/>
  <c r="D105" i="4"/>
  <c r="E106" i="4" s="1"/>
  <c r="F106" i="4" s="1"/>
  <c r="D100" i="4"/>
  <c r="E102" i="4" s="1"/>
  <c r="F102" i="4" s="1"/>
  <c r="E90" i="4"/>
  <c r="F90" i="4" s="1"/>
  <c r="E92" i="4"/>
  <c r="F92" i="4" s="1"/>
  <c r="E80" i="4"/>
  <c r="F80" i="4" s="1"/>
  <c r="E82" i="4"/>
  <c r="F82" i="4" s="1"/>
  <c r="D94" i="4"/>
  <c r="E95" i="4" s="1"/>
  <c r="F95" i="4" s="1"/>
  <c r="D89" i="4"/>
  <c r="E91" i="4" s="1"/>
  <c r="F91" i="4" s="1"/>
  <c r="D84" i="4"/>
  <c r="E85" i="4" s="1"/>
  <c r="F85" i="4" s="1"/>
  <c r="D79" i="4"/>
  <c r="E81" i="4" s="1"/>
  <c r="F81" i="4" s="1"/>
  <c r="E74" i="4"/>
  <c r="F74" i="4" s="1"/>
  <c r="E76" i="4"/>
  <c r="F76" i="4" s="1"/>
  <c r="E73" i="4"/>
  <c r="F73" i="4" s="1"/>
  <c r="E64" i="4"/>
  <c r="F64" i="4" s="1"/>
  <c r="E66" i="4"/>
  <c r="F66" i="4" s="1"/>
  <c r="E63" i="4"/>
  <c r="D73" i="4"/>
  <c r="E75" i="4" s="1"/>
  <c r="F75" i="4" s="1"/>
  <c r="D68" i="4"/>
  <c r="E70" i="4" s="1"/>
  <c r="F70" i="4" s="1"/>
  <c r="D63" i="4"/>
  <c r="E65" i="4" s="1"/>
  <c r="F65" i="4" s="1"/>
  <c r="E59" i="4"/>
  <c r="F59" i="4" s="1"/>
  <c r="E61" i="4"/>
  <c r="F61" i="4" s="1"/>
  <c r="D57" i="4"/>
  <c r="E58" i="4" s="1"/>
  <c r="F58" i="4" s="1"/>
  <c r="D52" i="4"/>
  <c r="E53" i="4" s="1"/>
  <c r="F53" i="4" s="1"/>
  <c r="E42" i="4"/>
  <c r="F42" i="4" s="1"/>
  <c r="E44" i="4"/>
  <c r="F44" i="4" s="1"/>
  <c r="E41" i="4"/>
  <c r="F41" i="4" s="1"/>
  <c r="E33" i="4"/>
  <c r="F33" i="4" s="1"/>
  <c r="E35" i="4"/>
  <c r="F35" i="4" s="1"/>
  <c r="D46" i="4"/>
  <c r="E50" i="4" s="1"/>
  <c r="F50" i="4" s="1"/>
  <c r="D41" i="4"/>
  <c r="E43" i="4" s="1"/>
  <c r="F43" i="4" s="1"/>
  <c r="D36" i="4"/>
  <c r="E39" i="4" s="1"/>
  <c r="F39" i="4" s="1"/>
  <c r="D31" i="4"/>
  <c r="E32" i="4" s="1"/>
  <c r="F32" i="4" s="1"/>
  <c r="C29" i="4"/>
  <c r="C28" i="4"/>
  <c r="C27" i="4"/>
  <c r="C26" i="4"/>
  <c r="C25" i="4"/>
  <c r="D25" i="4" s="1"/>
  <c r="C24" i="4"/>
  <c r="C23" i="4"/>
  <c r="C22" i="4"/>
  <c r="C21" i="4"/>
  <c r="C20" i="4"/>
  <c r="D20" i="4" s="1"/>
  <c r="C19" i="4"/>
  <c r="C18" i="4"/>
  <c r="C17" i="4"/>
  <c r="C16" i="4"/>
  <c r="C15" i="4"/>
  <c r="D15" i="4" s="1"/>
  <c r="C14" i="4"/>
  <c r="C13" i="4"/>
  <c r="C12" i="4"/>
  <c r="C11" i="4"/>
  <c r="C10" i="4"/>
  <c r="D10" i="4" s="1"/>
  <c r="E19" i="4" l="1"/>
  <c r="F19" i="4" s="1"/>
  <c r="E16" i="4"/>
  <c r="F16" i="4" s="1"/>
  <c r="E18" i="4"/>
  <c r="F18" i="4" s="1"/>
  <c r="E15" i="4"/>
  <c r="F15" i="4" s="1"/>
  <c r="E17" i="4"/>
  <c r="F17" i="4" s="1"/>
  <c r="E10" i="4"/>
  <c r="E12" i="4"/>
  <c r="F12" i="4" s="1"/>
  <c r="E14" i="4"/>
  <c r="F14" i="4" s="1"/>
  <c r="E11" i="4"/>
  <c r="F11" i="4" s="1"/>
  <c r="E13" i="4"/>
  <c r="F13" i="4" s="1"/>
  <c r="E23" i="4"/>
  <c r="F23" i="4" s="1"/>
  <c r="E22" i="4"/>
  <c r="F22" i="4" s="1"/>
  <c r="E24" i="4"/>
  <c r="F24" i="4" s="1"/>
  <c r="E21" i="4"/>
  <c r="F21" i="4" s="1"/>
  <c r="E20" i="4"/>
  <c r="F20" i="4" s="1"/>
  <c r="E29" i="4"/>
  <c r="F29" i="4" s="1"/>
  <c r="E26" i="4"/>
  <c r="F26" i="4" s="1"/>
  <c r="E28" i="4"/>
  <c r="F28" i="4" s="1"/>
  <c r="E25" i="4"/>
  <c r="F25" i="4" s="1"/>
  <c r="E27" i="4"/>
  <c r="F27" i="4" s="1"/>
  <c r="E37" i="4"/>
  <c r="F37" i="4" s="1"/>
  <c r="E48" i="4"/>
  <c r="F48" i="4" s="1"/>
  <c r="E31" i="4"/>
  <c r="E34" i="4"/>
  <c r="F34" i="4" s="1"/>
  <c r="E38" i="4"/>
  <c r="F38" i="4" s="1"/>
  <c r="E40" i="4"/>
  <c r="F40" i="4" s="1"/>
  <c r="E45" i="4"/>
  <c r="F45" i="4" s="1"/>
  <c r="E46" i="4"/>
  <c r="F46" i="4" s="1"/>
  <c r="E49" i="4"/>
  <c r="F49" i="4" s="1"/>
  <c r="E47" i="4"/>
  <c r="F47" i="4" s="1"/>
  <c r="E36" i="4"/>
  <c r="F36" i="4" s="1"/>
  <c r="E56" i="4"/>
  <c r="F56" i="4" s="1"/>
  <c r="E54" i="4"/>
  <c r="F54" i="4" s="1"/>
  <c r="E57" i="4"/>
  <c r="F57" i="4" s="1"/>
  <c r="E60" i="4"/>
  <c r="F60" i="4" s="1"/>
  <c r="E67" i="4"/>
  <c r="F67" i="4" s="1"/>
  <c r="E68" i="4"/>
  <c r="F68" i="4" s="1"/>
  <c r="E71" i="4"/>
  <c r="F71" i="4" s="1"/>
  <c r="E69" i="4"/>
  <c r="F69" i="4" s="1"/>
  <c r="E77" i="4"/>
  <c r="F77" i="4" s="1"/>
  <c r="F63" i="4"/>
  <c r="E79" i="4"/>
  <c r="E89" i="4"/>
  <c r="F89" i="4" s="1"/>
  <c r="E83" i="4"/>
  <c r="F83" i="4" s="1"/>
  <c r="E88" i="4"/>
  <c r="F88" i="4" s="1"/>
  <c r="E86" i="4"/>
  <c r="F86" i="4" s="1"/>
  <c r="E93" i="4"/>
  <c r="F93" i="4" s="1"/>
  <c r="E98" i="4"/>
  <c r="F98" i="4" s="1"/>
  <c r="E96" i="4"/>
  <c r="F96" i="4" s="1"/>
  <c r="E100" i="4"/>
  <c r="E110" i="4"/>
  <c r="F110" i="4" s="1"/>
  <c r="E103" i="4"/>
  <c r="F103" i="4" s="1"/>
  <c r="E101" i="4"/>
  <c r="F101" i="4" s="1"/>
  <c r="E108" i="4"/>
  <c r="F108" i="4" s="1"/>
  <c r="E113" i="4"/>
  <c r="F113" i="4" s="1"/>
  <c r="E111" i="4"/>
  <c r="F111" i="4" s="1"/>
  <c r="E120" i="4"/>
  <c r="F120" i="4" s="1"/>
  <c r="E118" i="4"/>
  <c r="F118" i="4" s="1"/>
  <c r="E121" i="4"/>
  <c r="F121" i="4" s="1"/>
  <c r="E124" i="4"/>
  <c r="F124" i="4" s="1"/>
  <c r="E11" i="5"/>
  <c r="E13" i="5"/>
  <c r="E15" i="5"/>
  <c r="E17" i="5"/>
  <c r="E19" i="5"/>
  <c r="E21" i="5"/>
  <c r="E23" i="5"/>
  <c r="E25" i="5"/>
  <c r="E27" i="5"/>
  <c r="G122" i="5"/>
  <c r="H122" i="5" s="1"/>
  <c r="G124" i="5"/>
  <c r="H124" i="5" s="1"/>
  <c r="G121" i="5"/>
  <c r="G123" i="5"/>
  <c r="G125" i="5"/>
  <c r="H125" i="5" s="1"/>
  <c r="G111" i="5"/>
  <c r="G113" i="5"/>
  <c r="H113" i="5" s="1"/>
  <c r="G110" i="5"/>
  <c r="G112" i="5"/>
  <c r="G114" i="5"/>
  <c r="H101" i="5"/>
  <c r="G101" i="5"/>
  <c r="G103" i="5"/>
  <c r="H103" i="5" s="1"/>
  <c r="G100" i="5"/>
  <c r="G102" i="5"/>
  <c r="H102" i="5" s="1"/>
  <c r="G104" i="5"/>
  <c r="H104" i="5" s="1"/>
  <c r="G90" i="5"/>
  <c r="H90" i="5" s="1"/>
  <c r="G92" i="5"/>
  <c r="H92" i="5" s="1"/>
  <c r="G89" i="5"/>
  <c r="G91" i="5"/>
  <c r="G93" i="5"/>
  <c r="H93" i="5" s="1"/>
  <c r="G80" i="5"/>
  <c r="G82" i="5"/>
  <c r="H82" i="5" s="1"/>
  <c r="G79" i="5"/>
  <c r="G81" i="5"/>
  <c r="H81" i="5" s="1"/>
  <c r="G83" i="5"/>
  <c r="H83" i="5" s="1"/>
  <c r="G69" i="5"/>
  <c r="H69" i="5" s="1"/>
  <c r="G71" i="5"/>
  <c r="H71" i="5" s="1"/>
  <c r="G68" i="5"/>
  <c r="G70" i="5"/>
  <c r="G72" i="5"/>
  <c r="H72" i="5" s="1"/>
  <c r="G58" i="5"/>
  <c r="H58" i="5" s="1"/>
  <c r="G60" i="5"/>
  <c r="H60" i="5" s="1"/>
  <c r="G57" i="5"/>
  <c r="G59" i="5"/>
  <c r="G61" i="5"/>
  <c r="G47" i="5"/>
  <c r="G49" i="5"/>
  <c r="H49" i="5" s="1"/>
  <c r="G46" i="5"/>
  <c r="G48" i="5"/>
  <c r="G50" i="5"/>
  <c r="G37" i="5"/>
  <c r="H37" i="5" s="1"/>
  <c r="G39" i="5"/>
  <c r="H39" i="5" s="1"/>
  <c r="G36" i="5"/>
  <c r="G38" i="5"/>
  <c r="G40" i="5"/>
  <c r="H40" i="5" s="1"/>
  <c r="E52" i="4"/>
  <c r="E55" i="4"/>
  <c r="F55" i="4" s="1"/>
  <c r="E72" i="4"/>
  <c r="F72" i="4" s="1"/>
  <c r="E84" i="4"/>
  <c r="F84" i="4" s="1"/>
  <c r="E94" i="4"/>
  <c r="F94" i="4" s="1"/>
  <c r="E87" i="4"/>
  <c r="F87" i="4" s="1"/>
  <c r="E97" i="4"/>
  <c r="F97" i="4" s="1"/>
  <c r="E104" i="4"/>
  <c r="F104" i="4" s="1"/>
  <c r="E114" i="4"/>
  <c r="F114" i="4" s="1"/>
  <c r="E116" i="4"/>
  <c r="E119" i="4"/>
  <c r="F119" i="4" s="1"/>
  <c r="E10" i="5"/>
  <c r="E12" i="5"/>
  <c r="E14" i="5"/>
  <c r="E16" i="5"/>
  <c r="E18" i="5"/>
  <c r="E20" i="5"/>
  <c r="E22" i="5"/>
  <c r="E24" i="5"/>
  <c r="E26" i="5"/>
  <c r="E28" i="5"/>
  <c r="G118" i="5"/>
  <c r="G120" i="5"/>
  <c r="H120" i="5" s="1"/>
  <c r="G117" i="5"/>
  <c r="H117" i="5" s="1"/>
  <c r="G119" i="5"/>
  <c r="H119" i="5" s="1"/>
  <c r="G116" i="5"/>
  <c r="G106" i="5"/>
  <c r="H106" i="5" s="1"/>
  <c r="G108" i="5"/>
  <c r="G109" i="5"/>
  <c r="H109" i="5" s="1"/>
  <c r="G107" i="5"/>
  <c r="G105" i="5"/>
  <c r="G96" i="5"/>
  <c r="G98" i="5"/>
  <c r="G95" i="5"/>
  <c r="G97" i="5"/>
  <c r="H97" i="5" s="1"/>
  <c r="G94" i="5"/>
  <c r="G86" i="5"/>
  <c r="G88" i="5"/>
  <c r="H88" i="5" s="1"/>
  <c r="G85" i="5"/>
  <c r="H85" i="5" s="1"/>
  <c r="G87" i="5"/>
  <c r="H87" i="5" s="1"/>
  <c r="G84" i="5"/>
  <c r="G75" i="5"/>
  <c r="G77" i="5"/>
  <c r="H77" i="5" s="1"/>
  <c r="G74" i="5"/>
  <c r="G76" i="5"/>
  <c r="G73" i="5"/>
  <c r="G65" i="5"/>
  <c r="H65" i="5" s="1"/>
  <c r="G67" i="5"/>
  <c r="H67" i="5" s="1"/>
  <c r="G64" i="5"/>
  <c r="G66" i="5"/>
  <c r="H66" i="5" s="1"/>
  <c r="G63" i="5"/>
  <c r="G54" i="5"/>
  <c r="G56" i="5"/>
  <c r="H56" i="5" s="1"/>
  <c r="G53" i="5"/>
  <c r="H53" i="5" s="1"/>
  <c r="G55" i="5"/>
  <c r="H55" i="5" s="1"/>
  <c r="G52" i="5"/>
  <c r="G43" i="5"/>
  <c r="G45" i="5"/>
  <c r="H45" i="5" s="1"/>
  <c r="G42" i="5"/>
  <c r="H42" i="5" s="1"/>
  <c r="G44" i="5"/>
  <c r="H44" i="5" s="1"/>
  <c r="G41" i="5"/>
  <c r="G32" i="5"/>
  <c r="H32" i="5" s="1"/>
  <c r="G34" i="5"/>
  <c r="H34" i="5" s="1"/>
  <c r="G33" i="5"/>
  <c r="G35" i="5"/>
  <c r="H35" i="5" s="1"/>
  <c r="G31" i="5"/>
  <c r="E29" i="5"/>
  <c r="H108" i="5"/>
  <c r="H76" i="5"/>
  <c r="H74" i="5"/>
  <c r="H61" i="5"/>
  <c r="H33" i="5"/>
  <c r="H31" i="5"/>
  <c r="H46" i="5"/>
  <c r="H48" i="5"/>
  <c r="H50" i="5"/>
  <c r="H63" i="5"/>
  <c r="H79" i="5"/>
  <c r="H94" i="5"/>
  <c r="H96" i="5"/>
  <c r="H98" i="5"/>
  <c r="H110" i="5"/>
  <c r="H112" i="5"/>
  <c r="H114" i="5"/>
  <c r="H41" i="5"/>
  <c r="H43" i="5"/>
  <c r="H57" i="5"/>
  <c r="H59" i="5"/>
  <c r="H64" i="5"/>
  <c r="H73" i="5"/>
  <c r="H75" i="5"/>
  <c r="H80" i="5"/>
  <c r="H89" i="5"/>
  <c r="H91" i="5"/>
  <c r="H105" i="5"/>
  <c r="H107" i="5"/>
  <c r="H121" i="5"/>
  <c r="H123" i="5"/>
  <c r="H36" i="5"/>
  <c r="H38" i="5"/>
  <c r="H47" i="5"/>
  <c r="H54" i="5"/>
  <c r="H68" i="5"/>
  <c r="H70" i="5"/>
  <c r="H84" i="5"/>
  <c r="H86" i="5"/>
  <c r="H95" i="5"/>
  <c r="H111" i="5"/>
  <c r="H118" i="5"/>
  <c r="Z56" i="3"/>
  <c r="X56" i="3"/>
  <c r="Z54" i="3"/>
  <c r="X54" i="3"/>
  <c r="Z52" i="3"/>
  <c r="X52" i="3"/>
  <c r="Z50" i="3"/>
  <c r="X50" i="3"/>
  <c r="Z48" i="3"/>
  <c r="X48" i="3"/>
  <c r="R56" i="3"/>
  <c r="P56" i="3"/>
  <c r="R54" i="3"/>
  <c r="P54" i="3"/>
  <c r="R52" i="3"/>
  <c r="P52" i="3"/>
  <c r="R50" i="3"/>
  <c r="P50" i="3"/>
  <c r="R48" i="3"/>
  <c r="P61" i="3" s="1"/>
  <c r="P48" i="3"/>
  <c r="I48" i="3"/>
  <c r="G48" i="3"/>
  <c r="B63" i="3" s="1"/>
  <c r="E50" i="3"/>
  <c r="E52" i="3"/>
  <c r="E54" i="3"/>
  <c r="E56" i="3"/>
  <c r="E48" i="3"/>
  <c r="C61" i="3" s="1"/>
  <c r="C50" i="3"/>
  <c r="C52" i="3"/>
  <c r="C54" i="3"/>
  <c r="C56" i="3"/>
  <c r="C48" i="3"/>
  <c r="B61" i="3" s="1"/>
  <c r="AE15" i="3"/>
  <c r="AE17" i="3"/>
  <c r="AE19" i="3"/>
  <c r="AE21" i="3"/>
  <c r="AE13" i="3"/>
  <c r="AC15" i="3"/>
  <c r="AC17" i="3"/>
  <c r="AC19" i="3"/>
  <c r="AC21" i="3"/>
  <c r="AC13" i="3"/>
  <c r="Z13" i="3"/>
  <c r="X13" i="3"/>
  <c r="V13" i="3"/>
  <c r="T13" i="3"/>
  <c r="R15" i="3"/>
  <c r="R17" i="3"/>
  <c r="R19" i="3"/>
  <c r="R21" i="3"/>
  <c r="R13" i="3"/>
  <c r="P15" i="3"/>
  <c r="P17" i="3"/>
  <c r="P19" i="3"/>
  <c r="P21" i="3"/>
  <c r="E13" i="3"/>
  <c r="V56" i="3"/>
  <c r="T56" i="3"/>
  <c r="V54" i="3"/>
  <c r="T54" i="3"/>
  <c r="V52" i="3"/>
  <c r="T52" i="3"/>
  <c r="P65" i="3"/>
  <c r="V50" i="3"/>
  <c r="T50" i="3"/>
  <c r="V48" i="3"/>
  <c r="P63" i="3" s="1"/>
  <c r="T48" i="3"/>
  <c r="M56" i="3"/>
  <c r="K56" i="3"/>
  <c r="I56" i="3"/>
  <c r="G56" i="3"/>
  <c r="M54" i="3"/>
  <c r="K54" i="3"/>
  <c r="I54" i="3"/>
  <c r="G54" i="3"/>
  <c r="M52" i="3"/>
  <c r="K52" i="3"/>
  <c r="I52" i="3"/>
  <c r="G52" i="3"/>
  <c r="M50" i="3"/>
  <c r="K50" i="3"/>
  <c r="I50" i="3"/>
  <c r="G50" i="3"/>
  <c r="M48" i="3"/>
  <c r="K48" i="3"/>
  <c r="B65" i="3" s="1"/>
  <c r="C63" i="3"/>
  <c r="AM21" i="3"/>
  <c r="AK21" i="3"/>
  <c r="AI21" i="3"/>
  <c r="AG21" i="3"/>
  <c r="AM19" i="3"/>
  <c r="AK19" i="3"/>
  <c r="AI19" i="3"/>
  <c r="AG19" i="3"/>
  <c r="AM17" i="3"/>
  <c r="AK17" i="3"/>
  <c r="AI17" i="3"/>
  <c r="AG17" i="3"/>
  <c r="AM15" i="3"/>
  <c r="AK15" i="3"/>
  <c r="AI15" i="3"/>
  <c r="AG15" i="3"/>
  <c r="AM13" i="3"/>
  <c r="AC30" i="3" s="1"/>
  <c r="AK13" i="3"/>
  <c r="AB30" i="3" s="1"/>
  <c r="AI13" i="3"/>
  <c r="AG13" i="3"/>
  <c r="AB28" i="3" s="1"/>
  <c r="AC26" i="3"/>
  <c r="O63" i="3" l="1"/>
  <c r="O61" i="3"/>
  <c r="O65" i="3"/>
  <c r="E126" i="4"/>
  <c r="F116" i="4"/>
  <c r="F126" i="4" s="1"/>
  <c r="I126" i="4" s="1"/>
  <c r="F78" i="4"/>
  <c r="I78" i="4" s="1"/>
  <c r="E51" i="4"/>
  <c r="F31" i="4"/>
  <c r="F51" i="4" s="1"/>
  <c r="I51" i="4" s="1"/>
  <c r="E78" i="4"/>
  <c r="F10" i="4"/>
  <c r="F30" i="4" s="1"/>
  <c r="I30" i="4" s="1"/>
  <c r="E30" i="4"/>
  <c r="F20" i="5"/>
  <c r="F10" i="5"/>
  <c r="E62" i="4"/>
  <c r="F52" i="4"/>
  <c r="F62" i="4" s="1"/>
  <c r="I62" i="4" s="1"/>
  <c r="F25" i="5"/>
  <c r="F15" i="5"/>
  <c r="F100" i="4"/>
  <c r="F115" i="4" s="1"/>
  <c r="I115" i="4" s="1"/>
  <c r="E115" i="4"/>
  <c r="E99" i="4"/>
  <c r="F79" i="4"/>
  <c r="F99" i="4" s="1"/>
  <c r="I99" i="4" s="1"/>
  <c r="G115" i="5"/>
  <c r="H100" i="5"/>
  <c r="H115" i="5" s="1"/>
  <c r="K115" i="5" s="1"/>
  <c r="H78" i="5"/>
  <c r="K78" i="5" s="1"/>
  <c r="H51" i="5"/>
  <c r="K51" i="5" s="1"/>
  <c r="G51" i="5"/>
  <c r="H116" i="5"/>
  <c r="H126" i="5" s="1"/>
  <c r="G126" i="5"/>
  <c r="G78" i="5"/>
  <c r="G99" i="5"/>
  <c r="G62" i="5"/>
  <c r="H52" i="5"/>
  <c r="H62" i="5" s="1"/>
  <c r="K62" i="5" s="1"/>
  <c r="H99" i="5"/>
  <c r="K99" i="5" s="1"/>
  <c r="C65" i="3"/>
  <c r="E65" i="3" s="1"/>
  <c r="E61" i="3"/>
  <c r="AB26" i="3"/>
  <c r="AE26" i="3" s="1"/>
  <c r="AI25" i="3" s="1"/>
  <c r="AI29" i="3" s="1"/>
  <c r="AI32" i="3" s="1"/>
  <c r="R61" i="3"/>
  <c r="Q61" i="3"/>
  <c r="R65" i="3"/>
  <c r="Q65" i="3"/>
  <c r="R63" i="3"/>
  <c r="Q63" i="3"/>
  <c r="D65" i="3"/>
  <c r="E63" i="3"/>
  <c r="D63" i="3"/>
  <c r="D61" i="3"/>
  <c r="AC28" i="3"/>
  <c r="AE28" i="3" s="1"/>
  <c r="AD26" i="3"/>
  <c r="AD30" i="3"/>
  <c r="AE30" i="3"/>
  <c r="O26" i="3"/>
  <c r="Z21" i="3"/>
  <c r="X21" i="3"/>
  <c r="V21" i="3"/>
  <c r="T21" i="3"/>
  <c r="Z19" i="3"/>
  <c r="X19" i="3"/>
  <c r="V19" i="3"/>
  <c r="T19" i="3"/>
  <c r="Z17" i="3"/>
  <c r="X17" i="3"/>
  <c r="V17" i="3"/>
  <c r="T17" i="3"/>
  <c r="Z15" i="3"/>
  <c r="X15" i="3"/>
  <c r="V15" i="3"/>
  <c r="T15" i="3"/>
  <c r="P30" i="3"/>
  <c r="O30" i="3"/>
  <c r="P28" i="3"/>
  <c r="P26" i="3"/>
  <c r="M15" i="3"/>
  <c r="M17" i="3"/>
  <c r="C30" i="3" s="1"/>
  <c r="M19" i="3"/>
  <c r="M21" i="3"/>
  <c r="M13" i="3"/>
  <c r="K15" i="3"/>
  <c r="K17" i="3"/>
  <c r="K19" i="3"/>
  <c r="K21" i="3"/>
  <c r="K13" i="3"/>
  <c r="B30" i="3" s="1"/>
  <c r="I15" i="3"/>
  <c r="I17" i="3"/>
  <c r="I19" i="3"/>
  <c r="I21" i="3"/>
  <c r="I13" i="3"/>
  <c r="C28" i="3" s="1"/>
  <c r="G15" i="3"/>
  <c r="G17" i="3"/>
  <c r="G19" i="3"/>
  <c r="G21" i="3"/>
  <c r="G13" i="3"/>
  <c r="B28" i="3" s="1"/>
  <c r="C15" i="3"/>
  <c r="C17" i="3"/>
  <c r="C19" i="3"/>
  <c r="C21" i="3"/>
  <c r="E15" i="3"/>
  <c r="B26" i="3" s="1"/>
  <c r="E17" i="3"/>
  <c r="E19" i="3"/>
  <c r="E21" i="3"/>
  <c r="D28" i="3" l="1"/>
  <c r="E28" i="3"/>
  <c r="D30" i="3"/>
  <c r="E30" i="3"/>
  <c r="AD28" i="3"/>
  <c r="V60" i="3"/>
  <c r="V64" i="3" s="1"/>
  <c r="V67" i="3" s="1"/>
  <c r="I60" i="3"/>
  <c r="I64" i="3" s="1"/>
  <c r="I67" i="3" s="1"/>
  <c r="G26" i="5"/>
  <c r="H26" i="5" s="1"/>
  <c r="G28" i="5"/>
  <c r="H28" i="5" s="1"/>
  <c r="G25" i="5"/>
  <c r="H25" i="5" s="1"/>
  <c r="G27" i="5"/>
  <c r="H27" i="5" s="1"/>
  <c r="G29" i="5"/>
  <c r="H29" i="5" s="1"/>
  <c r="G22" i="5"/>
  <c r="H22" i="5" s="1"/>
  <c r="G24" i="5"/>
  <c r="H24" i="5" s="1"/>
  <c r="G21" i="5"/>
  <c r="H21" i="5" s="1"/>
  <c r="G23" i="5"/>
  <c r="H23" i="5" s="1"/>
  <c r="G20" i="5"/>
  <c r="H20" i="5" s="1"/>
  <c r="C133" i="4"/>
  <c r="G16" i="5"/>
  <c r="H16" i="5" s="1"/>
  <c r="G18" i="5"/>
  <c r="H18" i="5" s="1"/>
  <c r="G15" i="5"/>
  <c r="H15" i="5" s="1"/>
  <c r="G17" i="5"/>
  <c r="H17" i="5" s="1"/>
  <c r="G19" i="5"/>
  <c r="H19" i="5" s="1"/>
  <c r="G12" i="5"/>
  <c r="H12" i="5" s="1"/>
  <c r="G14" i="5"/>
  <c r="H14" i="5" s="1"/>
  <c r="G11" i="5"/>
  <c r="H11" i="5" s="1"/>
  <c r="G13" i="5"/>
  <c r="H13" i="5" s="1"/>
  <c r="G10" i="5"/>
  <c r="H10" i="5" s="1"/>
  <c r="H30" i="5"/>
  <c r="K30" i="5" s="1"/>
  <c r="C133" i="5" s="1"/>
  <c r="P67" i="3"/>
  <c r="C67" i="3"/>
  <c r="AC32" i="3"/>
  <c r="O28" i="3"/>
  <c r="Q28" i="3" s="1"/>
  <c r="D26" i="3"/>
  <c r="C32" i="3" s="1"/>
  <c r="R26" i="3"/>
  <c r="Q26" i="3"/>
  <c r="R28" i="3"/>
  <c r="R30" i="3"/>
  <c r="Q30" i="3"/>
  <c r="V25" i="3" l="1"/>
  <c r="V29" i="3" s="1"/>
  <c r="V32" i="3" s="1"/>
  <c r="AE40" i="3"/>
  <c r="I25" i="3"/>
  <c r="I29" i="3" s="1"/>
  <c r="I32" i="3" s="1"/>
  <c r="G30" i="5"/>
  <c r="P32" i="3"/>
  <c r="AG38" i="3" s="1"/>
  <c r="R28" i="2"/>
  <c r="R38" i="2" s="1"/>
  <c r="Q28" i="2"/>
  <c r="J6" i="2"/>
  <c r="J8" i="2"/>
  <c r="J10" i="2"/>
  <c r="J12" i="2"/>
  <c r="Z60" i="2"/>
  <c r="Z58" i="2"/>
  <c r="Z56" i="2"/>
  <c r="Z54" i="2"/>
  <c r="Z52" i="2"/>
  <c r="Z62" i="2" s="1"/>
  <c r="Z48" i="2"/>
  <c r="Z46" i="2"/>
  <c r="Z44" i="2"/>
  <c r="Z42" i="2"/>
  <c r="Z40" i="2"/>
  <c r="Z50" i="2" s="1"/>
  <c r="Z36" i="2"/>
  <c r="Z34" i="2"/>
  <c r="Z32" i="2"/>
  <c r="Z30" i="2"/>
  <c r="Z28" i="2"/>
  <c r="Z38" i="2" s="1"/>
  <c r="Z24" i="2"/>
  <c r="Z22" i="2"/>
  <c r="Z20" i="2"/>
  <c r="Z18" i="2"/>
  <c r="Z16" i="2"/>
  <c r="Z26" i="2" s="1"/>
  <c r="Z6" i="2"/>
  <c r="Z8" i="2"/>
  <c r="Z10" i="2"/>
  <c r="Z12" i="2"/>
  <c r="Z4" i="2"/>
  <c r="Z14" i="2" s="1"/>
  <c r="R60" i="2"/>
  <c r="R58" i="2"/>
  <c r="R56" i="2"/>
  <c r="R54" i="2"/>
  <c r="R52" i="2"/>
  <c r="R62" i="2" s="1"/>
  <c r="R48" i="2"/>
  <c r="R46" i="2"/>
  <c r="R44" i="2"/>
  <c r="R42" i="2"/>
  <c r="R40" i="2"/>
  <c r="R50" i="2" s="1"/>
  <c r="R36" i="2"/>
  <c r="R34" i="2"/>
  <c r="R32" i="2"/>
  <c r="R30" i="2"/>
  <c r="R24" i="2"/>
  <c r="R22" i="2"/>
  <c r="R20" i="2"/>
  <c r="R18" i="2"/>
  <c r="R16" i="2"/>
  <c r="R26" i="2" s="1"/>
  <c r="R6" i="2"/>
  <c r="R8" i="2"/>
  <c r="R10" i="2"/>
  <c r="R12" i="2"/>
  <c r="R4" i="2"/>
  <c r="R14" i="2" s="1"/>
  <c r="J72" i="2"/>
  <c r="J70" i="2"/>
  <c r="J68" i="2"/>
  <c r="J66" i="2"/>
  <c r="J64" i="2"/>
  <c r="J74" i="2" s="1"/>
  <c r="J60" i="2"/>
  <c r="J58" i="2"/>
  <c r="J56" i="2"/>
  <c r="J54" i="2"/>
  <c r="J52" i="2"/>
  <c r="J62" i="2" s="1"/>
  <c r="J48" i="2"/>
  <c r="J46" i="2"/>
  <c r="J44" i="2"/>
  <c r="J42" i="2"/>
  <c r="J40" i="2"/>
  <c r="J50" i="2" s="1"/>
  <c r="J30" i="2"/>
  <c r="J32" i="2"/>
  <c r="J34" i="2"/>
  <c r="J36" i="2"/>
  <c r="J28" i="2"/>
  <c r="J38" i="2" s="1"/>
  <c r="J18" i="2"/>
  <c r="J20" i="2"/>
  <c r="J22" i="2"/>
  <c r="J24" i="2"/>
  <c r="J16" i="2"/>
  <c r="J26" i="2" s="1"/>
  <c r="C66" i="2"/>
  <c r="C68" i="2"/>
  <c r="C70" i="2"/>
  <c r="C72" i="2"/>
  <c r="C64" i="2"/>
  <c r="C74" i="2" s="1"/>
  <c r="C54" i="2"/>
  <c r="C56" i="2"/>
  <c r="C58" i="2"/>
  <c r="C60" i="2"/>
  <c r="C52" i="2"/>
  <c r="C62" i="2" s="1"/>
  <c r="C42" i="2"/>
  <c r="C44" i="2"/>
  <c r="C46" i="2"/>
  <c r="C48" i="2"/>
  <c r="C40" i="2"/>
  <c r="C50" i="2" s="1"/>
  <c r="C30" i="2"/>
  <c r="C32" i="2"/>
  <c r="C34" i="2"/>
  <c r="C36" i="2"/>
  <c r="C28" i="2"/>
  <c r="C38" i="2" s="1"/>
  <c r="C18" i="2"/>
  <c r="C20" i="2"/>
  <c r="C22" i="2"/>
  <c r="C24" i="2"/>
  <c r="C16" i="2"/>
  <c r="C26" i="2" s="1"/>
  <c r="C6" i="2"/>
  <c r="C8" i="2"/>
  <c r="C10" i="2"/>
  <c r="C12" i="2"/>
  <c r="C4" i="2"/>
  <c r="J4" i="2"/>
  <c r="AA60" i="2"/>
  <c r="AC60" i="2" s="1"/>
  <c r="Y60" i="2"/>
  <c r="AB60" i="2" s="1"/>
  <c r="S60" i="2"/>
  <c r="U60" i="2" s="1"/>
  <c r="Q60" i="2"/>
  <c r="T60" i="2" s="1"/>
  <c r="AA58" i="2"/>
  <c r="AC58" i="2" s="1"/>
  <c r="Y58" i="2"/>
  <c r="AB58" i="2" s="1"/>
  <c r="S58" i="2"/>
  <c r="U58" i="2" s="1"/>
  <c r="Q58" i="2"/>
  <c r="T58" i="2" s="1"/>
  <c r="AA56" i="2"/>
  <c r="AC56" i="2" s="1"/>
  <c r="Y56" i="2"/>
  <c r="AB56" i="2" s="1"/>
  <c r="S56" i="2"/>
  <c r="U56" i="2" s="1"/>
  <c r="Q56" i="2"/>
  <c r="T56" i="2" s="1"/>
  <c r="AA54" i="2"/>
  <c r="AC54" i="2" s="1"/>
  <c r="Y54" i="2"/>
  <c r="AB54" i="2" s="1"/>
  <c r="S54" i="2"/>
  <c r="U54" i="2" s="1"/>
  <c r="Q54" i="2"/>
  <c r="T54" i="2" s="1"/>
  <c r="AA52" i="2"/>
  <c r="AC52" i="2" s="1"/>
  <c r="Y52" i="2"/>
  <c r="AB52" i="2" s="1"/>
  <c r="S52" i="2"/>
  <c r="U52" i="2" s="1"/>
  <c r="Q52" i="2"/>
  <c r="AA48" i="2"/>
  <c r="AC48" i="2" s="1"/>
  <c r="Y48" i="2"/>
  <c r="AB48" i="2" s="1"/>
  <c r="S48" i="2"/>
  <c r="U48" i="2" s="1"/>
  <c r="Q48" i="2"/>
  <c r="T48" i="2" s="1"/>
  <c r="AA46" i="2"/>
  <c r="AC46" i="2" s="1"/>
  <c r="Y46" i="2"/>
  <c r="AB46" i="2" s="1"/>
  <c r="S46" i="2"/>
  <c r="U46" i="2" s="1"/>
  <c r="Q46" i="2"/>
  <c r="T46" i="2" s="1"/>
  <c r="AA44" i="2"/>
  <c r="AC44" i="2" s="1"/>
  <c r="Y44" i="2"/>
  <c r="AB44" i="2" s="1"/>
  <c r="S44" i="2"/>
  <c r="U44" i="2" s="1"/>
  <c r="Q44" i="2"/>
  <c r="T44" i="2" s="1"/>
  <c r="AA42" i="2"/>
  <c r="AC42" i="2" s="1"/>
  <c r="Y42" i="2"/>
  <c r="AB42" i="2" s="1"/>
  <c r="S42" i="2"/>
  <c r="U42" i="2" s="1"/>
  <c r="Q42" i="2"/>
  <c r="T42" i="2" s="1"/>
  <c r="AA40" i="2"/>
  <c r="AC40" i="2" s="1"/>
  <c r="Y40" i="2"/>
  <c r="AB40" i="2" s="1"/>
  <c r="S40" i="2"/>
  <c r="U40" i="2" s="1"/>
  <c r="Q40" i="2"/>
  <c r="AA36" i="2"/>
  <c r="AC36" i="2" s="1"/>
  <c r="Y36" i="2"/>
  <c r="AB36" i="2" s="1"/>
  <c r="S36" i="2"/>
  <c r="U36" i="2" s="1"/>
  <c r="Q36" i="2"/>
  <c r="T36" i="2" s="1"/>
  <c r="AA34" i="2"/>
  <c r="AC34" i="2" s="1"/>
  <c r="Y34" i="2"/>
  <c r="AB34" i="2" s="1"/>
  <c r="S34" i="2"/>
  <c r="U34" i="2" s="1"/>
  <c r="Q34" i="2"/>
  <c r="T34" i="2" s="1"/>
  <c r="AA32" i="2"/>
  <c r="AC32" i="2" s="1"/>
  <c r="Y32" i="2"/>
  <c r="AB32" i="2" s="1"/>
  <c r="S32" i="2"/>
  <c r="U32" i="2" s="1"/>
  <c r="Q32" i="2"/>
  <c r="T32" i="2" s="1"/>
  <c r="AA30" i="2"/>
  <c r="AC30" i="2" s="1"/>
  <c r="Y30" i="2"/>
  <c r="AB30" i="2" s="1"/>
  <c r="S30" i="2"/>
  <c r="U30" i="2" s="1"/>
  <c r="Q30" i="2"/>
  <c r="T30" i="2" s="1"/>
  <c r="AA28" i="2"/>
  <c r="AC28" i="2" s="1"/>
  <c r="Y28" i="2"/>
  <c r="AB28" i="2" s="1"/>
  <c r="S28" i="2"/>
  <c r="U28" i="2" s="1"/>
  <c r="AA24" i="2"/>
  <c r="AC24" i="2" s="1"/>
  <c r="Y24" i="2"/>
  <c r="AB24" i="2" s="1"/>
  <c r="S24" i="2"/>
  <c r="U24" i="2" s="1"/>
  <c r="Q24" i="2"/>
  <c r="T24" i="2" s="1"/>
  <c r="AA22" i="2"/>
  <c r="AC22" i="2" s="1"/>
  <c r="Y22" i="2"/>
  <c r="AB22" i="2" s="1"/>
  <c r="S22" i="2"/>
  <c r="U22" i="2" s="1"/>
  <c r="Q22" i="2"/>
  <c r="T22" i="2" s="1"/>
  <c r="AA20" i="2"/>
  <c r="AC20" i="2" s="1"/>
  <c r="Y20" i="2"/>
  <c r="AB20" i="2" s="1"/>
  <c r="S20" i="2"/>
  <c r="U20" i="2" s="1"/>
  <c r="Q20" i="2"/>
  <c r="T20" i="2" s="1"/>
  <c r="AA18" i="2"/>
  <c r="AC18" i="2" s="1"/>
  <c r="Y18" i="2"/>
  <c r="AB18" i="2" s="1"/>
  <c r="S18" i="2"/>
  <c r="U18" i="2" s="1"/>
  <c r="Q18" i="2"/>
  <c r="T18" i="2" s="1"/>
  <c r="AA16" i="2"/>
  <c r="AC16" i="2" s="1"/>
  <c r="Y16" i="2"/>
  <c r="AB16" i="2" s="1"/>
  <c r="S16" i="2"/>
  <c r="U16" i="2" s="1"/>
  <c r="Q16" i="2"/>
  <c r="AA12" i="2"/>
  <c r="AC12" i="2" s="1"/>
  <c r="Y12" i="2"/>
  <c r="AB12" i="2" s="1"/>
  <c r="AA10" i="2"/>
  <c r="AC10" i="2" s="1"/>
  <c r="Y10" i="2"/>
  <c r="AB10" i="2" s="1"/>
  <c r="AA8" i="2"/>
  <c r="AC8" i="2" s="1"/>
  <c r="Y8" i="2"/>
  <c r="AB8" i="2" s="1"/>
  <c r="AA6" i="2"/>
  <c r="AC6" i="2" s="1"/>
  <c r="Y6" i="2"/>
  <c r="AB6" i="2" s="1"/>
  <c r="AA4" i="2"/>
  <c r="AC4" i="2" s="1"/>
  <c r="Y4" i="2"/>
  <c r="AB4" i="2" s="1"/>
  <c r="S12" i="2"/>
  <c r="U12" i="2" s="1"/>
  <c r="Q12" i="2"/>
  <c r="T12" i="2" s="1"/>
  <c r="S10" i="2"/>
  <c r="U10" i="2" s="1"/>
  <c r="Q10" i="2"/>
  <c r="T10" i="2" s="1"/>
  <c r="S8" i="2"/>
  <c r="U8" i="2" s="1"/>
  <c r="Q8" i="2"/>
  <c r="T8" i="2" s="1"/>
  <c r="S6" i="2"/>
  <c r="U6" i="2" s="1"/>
  <c r="Q6" i="2"/>
  <c r="T6" i="2" s="1"/>
  <c r="S4" i="2"/>
  <c r="U4" i="2" s="1"/>
  <c r="Q4" i="2"/>
  <c r="K24" i="2"/>
  <c r="M24" i="2" s="1"/>
  <c r="I24" i="2"/>
  <c r="L24" i="2" s="1"/>
  <c r="K22" i="2"/>
  <c r="M22" i="2" s="1"/>
  <c r="I22" i="2"/>
  <c r="L22" i="2" s="1"/>
  <c r="K20" i="2"/>
  <c r="M20" i="2" s="1"/>
  <c r="I20" i="2"/>
  <c r="L20" i="2" s="1"/>
  <c r="K18" i="2"/>
  <c r="M18" i="2" s="1"/>
  <c r="I18" i="2"/>
  <c r="L18" i="2" s="1"/>
  <c r="K16" i="2"/>
  <c r="M16" i="2" s="1"/>
  <c r="I16" i="2"/>
  <c r="D24" i="2"/>
  <c r="F24" i="2" s="1"/>
  <c r="B24" i="2"/>
  <c r="D22" i="2"/>
  <c r="F22" i="2" s="1"/>
  <c r="B22" i="2"/>
  <c r="D20" i="2"/>
  <c r="F20" i="2" s="1"/>
  <c r="B20" i="2"/>
  <c r="D18" i="2"/>
  <c r="F18" i="2" s="1"/>
  <c r="B18" i="2"/>
  <c r="D16" i="2"/>
  <c r="F16" i="2" s="1"/>
  <c r="B16" i="2"/>
  <c r="K12" i="2"/>
  <c r="M12" i="2" s="1"/>
  <c r="I12" i="2"/>
  <c r="L12" i="2" s="1"/>
  <c r="K10" i="2"/>
  <c r="M10" i="2" s="1"/>
  <c r="I10" i="2"/>
  <c r="L10" i="2" s="1"/>
  <c r="K8" i="2"/>
  <c r="M8" i="2" s="1"/>
  <c r="I8" i="2"/>
  <c r="L8" i="2" s="1"/>
  <c r="K6" i="2"/>
  <c r="M6" i="2" s="1"/>
  <c r="I6" i="2"/>
  <c r="K4" i="2"/>
  <c r="I4" i="2"/>
  <c r="D12" i="2"/>
  <c r="F12" i="2" s="1"/>
  <c r="D10" i="2"/>
  <c r="F10" i="2" s="1"/>
  <c r="D8" i="2"/>
  <c r="F8" i="2" s="1"/>
  <c r="D6" i="2"/>
  <c r="F6" i="2" s="1"/>
  <c r="D4" i="2"/>
  <c r="B6" i="2"/>
  <c r="B8" i="2"/>
  <c r="B10" i="2"/>
  <c r="B12" i="2"/>
  <c r="B4" i="2"/>
  <c r="K72" i="2"/>
  <c r="M72" i="2" s="1"/>
  <c r="I72" i="2"/>
  <c r="L72" i="2" s="1"/>
  <c r="K70" i="2"/>
  <c r="M70" i="2" s="1"/>
  <c r="I70" i="2"/>
  <c r="L70" i="2" s="1"/>
  <c r="K68" i="2"/>
  <c r="M68" i="2" s="1"/>
  <c r="I68" i="2"/>
  <c r="L68" i="2" s="1"/>
  <c r="K66" i="2"/>
  <c r="M66" i="2" s="1"/>
  <c r="I66" i="2"/>
  <c r="L66" i="2" s="1"/>
  <c r="K64" i="2"/>
  <c r="M64" i="2" s="1"/>
  <c r="I64" i="2"/>
  <c r="D72" i="2"/>
  <c r="F72" i="2" s="1"/>
  <c r="B72" i="2"/>
  <c r="E72" i="2" s="1"/>
  <c r="D70" i="2"/>
  <c r="F70" i="2" s="1"/>
  <c r="B70" i="2"/>
  <c r="E70" i="2" s="1"/>
  <c r="D68" i="2"/>
  <c r="F68" i="2" s="1"/>
  <c r="B68" i="2"/>
  <c r="E68" i="2" s="1"/>
  <c r="D66" i="2"/>
  <c r="F66" i="2" s="1"/>
  <c r="B66" i="2"/>
  <c r="E66" i="2" s="1"/>
  <c r="D64" i="2"/>
  <c r="F64" i="2" s="1"/>
  <c r="B64" i="2"/>
  <c r="K60" i="2"/>
  <c r="M60" i="2" s="1"/>
  <c r="I60" i="2"/>
  <c r="L60" i="2" s="1"/>
  <c r="K58" i="2"/>
  <c r="M58" i="2" s="1"/>
  <c r="I58" i="2"/>
  <c r="L58" i="2" s="1"/>
  <c r="K56" i="2"/>
  <c r="M56" i="2" s="1"/>
  <c r="I56" i="2"/>
  <c r="L56" i="2" s="1"/>
  <c r="K54" i="2"/>
  <c r="M54" i="2" s="1"/>
  <c r="I54" i="2"/>
  <c r="K52" i="2"/>
  <c r="M52" i="2" s="1"/>
  <c r="I52" i="2"/>
  <c r="D54" i="2"/>
  <c r="F54" i="2" s="1"/>
  <c r="D56" i="2"/>
  <c r="F56" i="2" s="1"/>
  <c r="D58" i="2"/>
  <c r="F58" i="2" s="1"/>
  <c r="D60" i="2"/>
  <c r="F60" i="2" s="1"/>
  <c r="D52" i="2"/>
  <c r="F52" i="2" s="1"/>
  <c r="B54" i="2"/>
  <c r="B56" i="2"/>
  <c r="B58" i="2"/>
  <c r="B60" i="2"/>
  <c r="B52" i="2"/>
  <c r="K48" i="2"/>
  <c r="M48" i="2" s="1"/>
  <c r="I48" i="2"/>
  <c r="L48" i="2" s="1"/>
  <c r="K46" i="2"/>
  <c r="M46" i="2" s="1"/>
  <c r="I46" i="2"/>
  <c r="L46" i="2" s="1"/>
  <c r="K44" i="2"/>
  <c r="M44" i="2" s="1"/>
  <c r="I44" i="2"/>
  <c r="L44" i="2" s="1"/>
  <c r="K42" i="2"/>
  <c r="M42" i="2" s="1"/>
  <c r="I42" i="2"/>
  <c r="L42" i="2" s="1"/>
  <c r="K40" i="2"/>
  <c r="M40" i="2" s="1"/>
  <c r="I40" i="2"/>
  <c r="D42" i="2"/>
  <c r="F42" i="2" s="1"/>
  <c r="D44" i="2"/>
  <c r="F44" i="2" s="1"/>
  <c r="D46" i="2"/>
  <c r="F46" i="2" s="1"/>
  <c r="D48" i="2"/>
  <c r="F48" i="2" s="1"/>
  <c r="D40" i="2"/>
  <c r="F40" i="2" s="1"/>
  <c r="B42" i="2"/>
  <c r="B44" i="2"/>
  <c r="B46" i="2"/>
  <c r="B48" i="2"/>
  <c r="B40" i="2"/>
  <c r="K36" i="2"/>
  <c r="M36" i="2" s="1"/>
  <c r="K34" i="2"/>
  <c r="M34" i="2" s="1"/>
  <c r="K32" i="2"/>
  <c r="M32" i="2" s="1"/>
  <c r="K30" i="2"/>
  <c r="M30" i="2" s="1"/>
  <c r="K28" i="2"/>
  <c r="M28" i="2" s="1"/>
  <c r="D30" i="2"/>
  <c r="F30" i="2" s="1"/>
  <c r="D32" i="2"/>
  <c r="F32" i="2" s="1"/>
  <c r="D34" i="2"/>
  <c r="F34" i="2" s="1"/>
  <c r="D36" i="2"/>
  <c r="F36" i="2" s="1"/>
  <c r="D28" i="2"/>
  <c r="F28" i="2" s="1"/>
  <c r="I36" i="2"/>
  <c r="L36" i="2" s="1"/>
  <c r="I34" i="2"/>
  <c r="L34" i="2" s="1"/>
  <c r="I32" i="2"/>
  <c r="L32" i="2" s="1"/>
  <c r="I30" i="2"/>
  <c r="L30" i="2" s="1"/>
  <c r="I28" i="2"/>
  <c r="B30" i="2"/>
  <c r="B32" i="2"/>
  <c r="B34" i="2"/>
  <c r="B36" i="2"/>
  <c r="B28" i="2"/>
  <c r="B26" i="2" l="1"/>
  <c r="D26" i="2"/>
  <c r="F26" i="2" s="1"/>
  <c r="I26" i="2"/>
  <c r="L26" i="2" s="1"/>
  <c r="K26" i="2"/>
  <c r="M26" i="2" s="1"/>
  <c r="B38" i="2"/>
  <c r="D38" i="2"/>
  <c r="F38" i="2" s="1"/>
  <c r="I38" i="2"/>
  <c r="L38" i="2" s="1"/>
  <c r="K38" i="2"/>
  <c r="M38" i="2" s="1"/>
  <c r="B62" i="2"/>
  <c r="E22" i="6" s="1"/>
  <c r="G22" i="6" s="1"/>
  <c r="R23" i="6" s="1"/>
  <c r="D62" i="2"/>
  <c r="F62" i="2" s="1"/>
  <c r="D50" i="2"/>
  <c r="F50" i="2" s="1"/>
  <c r="I62" i="2"/>
  <c r="L62" i="2" s="1"/>
  <c r="K62" i="2"/>
  <c r="M62" i="2" s="1"/>
  <c r="B74" i="2"/>
  <c r="E74" i="2" s="1"/>
  <c r="D74" i="2"/>
  <c r="F74" i="2" s="1"/>
  <c r="I74" i="2"/>
  <c r="L74" i="2" s="1"/>
  <c r="E24" i="6" s="1"/>
  <c r="G24" i="6" s="1"/>
  <c r="R25" i="6" s="1"/>
  <c r="K74" i="2"/>
  <c r="M74" i="2" s="1"/>
  <c r="D24" i="6" s="1"/>
  <c r="F24" i="6" s="1"/>
  <c r="Q25" i="6" s="1"/>
  <c r="Q14" i="2"/>
  <c r="T14" i="2" s="1"/>
  <c r="S14" i="2"/>
  <c r="U14" i="2" s="1"/>
  <c r="Y14" i="2"/>
  <c r="AB14" i="2" s="1"/>
  <c r="AA14" i="2"/>
  <c r="AC14" i="2" s="1"/>
  <c r="Q26" i="2"/>
  <c r="T26" i="2" s="1"/>
  <c r="S26" i="2"/>
  <c r="U26" i="2" s="1"/>
  <c r="Q38" i="2"/>
  <c r="T38" i="2" s="1"/>
  <c r="S38" i="2"/>
  <c r="U38" i="2" s="1"/>
  <c r="Q50" i="2"/>
  <c r="T50" i="2" s="1"/>
  <c r="S50" i="2"/>
  <c r="U50" i="2" s="1"/>
  <c r="Q62" i="2"/>
  <c r="T62" i="2" s="1"/>
  <c r="S62" i="2"/>
  <c r="U62" i="2" s="1"/>
  <c r="B50" i="2"/>
  <c r="I50" i="2"/>
  <c r="L50" i="2" s="1"/>
  <c r="K50" i="2"/>
  <c r="M50" i="2" s="1"/>
  <c r="Y26" i="2"/>
  <c r="AB26" i="2" s="1"/>
  <c r="AA26" i="2"/>
  <c r="AC26" i="2" s="1"/>
  <c r="Y38" i="2"/>
  <c r="AB38" i="2" s="1"/>
  <c r="E26" i="6" s="1"/>
  <c r="G26" i="6" s="1"/>
  <c r="R27" i="6" s="1"/>
  <c r="AA38" i="2"/>
  <c r="AC38" i="2" s="1"/>
  <c r="D26" i="6" s="1"/>
  <c r="F26" i="6" s="1"/>
  <c r="Q27" i="6" s="1"/>
  <c r="Y50" i="2"/>
  <c r="AB50" i="2" s="1"/>
  <c r="AA50" i="2"/>
  <c r="AC50" i="2" s="1"/>
  <c r="Y62" i="2"/>
  <c r="AB62" i="2" s="1"/>
  <c r="AA62" i="2"/>
  <c r="AC62" i="2" s="1"/>
  <c r="B14" i="2"/>
  <c r="C14" i="2"/>
  <c r="J14" i="2"/>
  <c r="D14" i="2"/>
  <c r="F14" i="2" s="1"/>
  <c r="K14" i="2"/>
  <c r="M14" i="2" s="1"/>
  <c r="I14" i="2"/>
  <c r="E18" i="6" l="1"/>
  <c r="G18" i="6" s="1"/>
  <c r="R19" i="6" s="1"/>
  <c r="L14" i="2"/>
  <c r="D21" i="6"/>
  <c r="F21" i="6" s="1"/>
  <c r="Q22" i="6" s="1"/>
  <c r="E20" i="6"/>
  <c r="G20" i="6" s="1"/>
  <c r="R21" i="6" s="1"/>
  <c r="E19" i="6"/>
  <c r="G19" i="6" s="1"/>
  <c r="R20" i="6" s="1"/>
  <c r="E25" i="6"/>
  <c r="G25" i="6" s="1"/>
  <c r="R26" i="6" s="1"/>
  <c r="E23" i="6"/>
  <c r="G23" i="6" s="1"/>
  <c r="R24" i="6" s="1"/>
  <c r="D22" i="6"/>
  <c r="F22" i="6" s="1"/>
  <c r="Q23" i="6" s="1"/>
  <c r="D17" i="6"/>
  <c r="F17" i="6" s="1"/>
  <c r="Q18" i="6" s="1"/>
  <c r="D16" i="6"/>
  <c r="F16" i="6" s="1"/>
  <c r="Q17" i="6" s="1"/>
  <c r="E21" i="6"/>
  <c r="G21" i="6" s="1"/>
  <c r="R22" i="6" s="1"/>
  <c r="D20" i="6"/>
  <c r="F20" i="6" s="1"/>
  <c r="Q21" i="6" s="1"/>
  <c r="D19" i="6"/>
  <c r="F19" i="6" s="1"/>
  <c r="Q20" i="6" s="1"/>
  <c r="D25" i="6"/>
  <c r="F25" i="6" s="1"/>
  <c r="Q26" i="6" s="1"/>
  <c r="D23" i="6"/>
  <c r="F23" i="6" s="1"/>
  <c r="Q24" i="6" s="1"/>
  <c r="D18" i="6"/>
  <c r="F18" i="6" s="1"/>
  <c r="Q19" i="6" s="1"/>
  <c r="E17" i="6"/>
  <c r="G17" i="6" s="1"/>
  <c r="R18" i="6" s="1"/>
  <c r="E16" i="6"/>
  <c r="G16" i="6" s="1"/>
  <c r="R17" i="6" s="1"/>
</calcChain>
</file>

<file path=xl/sharedStrings.xml><?xml version="1.0" encoding="utf-8"?>
<sst xmlns="http://schemas.openxmlformats.org/spreadsheetml/2006/main" count="1097" uniqueCount="285">
  <si>
    <t>Y</t>
  </si>
  <si>
    <t>X</t>
  </si>
  <si>
    <t>Z</t>
  </si>
  <si>
    <t>P1</t>
  </si>
  <si>
    <t>P2</t>
  </si>
  <si>
    <t>P3</t>
  </si>
  <si>
    <t>P4</t>
  </si>
  <si>
    <t>P5</t>
  </si>
  <si>
    <t>P6</t>
  </si>
  <si>
    <t>P7</t>
  </si>
  <si>
    <t>čislo bodu</t>
  </si>
  <si>
    <t>SD [m]</t>
  </si>
  <si>
    <t>Zenitový uhol [g]</t>
  </si>
  <si>
    <t>Z [m]</t>
  </si>
  <si>
    <t xml:space="preserve">1-2.1 </t>
  </si>
  <si>
    <t>2-1.16</t>
  </si>
  <si>
    <t xml:space="preserve">1-5.6 </t>
  </si>
  <si>
    <t xml:space="preserve">5-1.6 </t>
  </si>
  <si>
    <t xml:space="preserve">2-4.6 </t>
  </si>
  <si>
    <t xml:space="preserve">1-2.2 </t>
  </si>
  <si>
    <t>2-1.17</t>
  </si>
  <si>
    <t xml:space="preserve">1-5.7 </t>
  </si>
  <si>
    <t xml:space="preserve">5-1.7 </t>
  </si>
  <si>
    <t xml:space="preserve">2-4.7 </t>
  </si>
  <si>
    <t xml:space="preserve">1-2.3 </t>
  </si>
  <si>
    <t>2-1.18</t>
  </si>
  <si>
    <t xml:space="preserve">1-5.8 </t>
  </si>
  <si>
    <t xml:space="preserve">5-1.8 </t>
  </si>
  <si>
    <t xml:space="preserve">2-4.8 </t>
  </si>
  <si>
    <t xml:space="preserve">1-2.4 </t>
  </si>
  <si>
    <t>2-1.19</t>
  </si>
  <si>
    <t xml:space="preserve">1-5.9 </t>
  </si>
  <si>
    <t xml:space="preserve">5-1.9 </t>
  </si>
  <si>
    <t xml:space="preserve">2-4.9 </t>
  </si>
  <si>
    <t xml:space="preserve">1-2.5 </t>
  </si>
  <si>
    <t>2-1.20</t>
  </si>
  <si>
    <t>1-5.10</t>
  </si>
  <si>
    <t>5-1.10</t>
  </si>
  <si>
    <t>2-4.10</t>
  </si>
  <si>
    <t xml:space="preserve">        </t>
  </si>
  <si>
    <t>2-3.11</t>
  </si>
  <si>
    <t>3-2.1</t>
  </si>
  <si>
    <t>1-6.11</t>
  </si>
  <si>
    <t>6-1.11</t>
  </si>
  <si>
    <t>2-5.1</t>
  </si>
  <si>
    <t>2-3.12</t>
  </si>
  <si>
    <t>3-2.2</t>
  </si>
  <si>
    <t>1-6.12</t>
  </si>
  <si>
    <t>6-1.12</t>
  </si>
  <si>
    <t>2-5.2</t>
  </si>
  <si>
    <t>2-3.13</t>
  </si>
  <si>
    <t>3-2.3</t>
  </si>
  <si>
    <t>1-6.13</t>
  </si>
  <si>
    <t>6-1.13</t>
  </si>
  <si>
    <t>2-5.3</t>
  </si>
  <si>
    <t>2-3.14</t>
  </si>
  <si>
    <t>3-2.4</t>
  </si>
  <si>
    <t>1-6.14</t>
  </si>
  <si>
    <t>6-1.14</t>
  </si>
  <si>
    <t>2-5.4</t>
  </si>
  <si>
    <t>2-3.15</t>
  </si>
  <si>
    <t>3-2.5</t>
  </si>
  <si>
    <t>1-6.15</t>
  </si>
  <si>
    <t>6-1.15</t>
  </si>
  <si>
    <t>2-5.5</t>
  </si>
  <si>
    <t xml:space="preserve">3-4.6 </t>
  </si>
  <si>
    <t xml:space="preserve">4-3.6 </t>
  </si>
  <si>
    <t>1-7.16</t>
  </si>
  <si>
    <t>7-1.1</t>
  </si>
  <si>
    <t xml:space="preserve">3-4.7 </t>
  </si>
  <si>
    <t xml:space="preserve">4-3.7 </t>
  </si>
  <si>
    <t>1-7.17</t>
  </si>
  <si>
    <t>7-1.2</t>
  </si>
  <si>
    <t xml:space="preserve">3-4.8 </t>
  </si>
  <si>
    <t xml:space="preserve">4-3.8 </t>
  </si>
  <si>
    <t>1-7.18</t>
  </si>
  <si>
    <t>7-1.3</t>
  </si>
  <si>
    <t xml:space="preserve">3-4.9 </t>
  </si>
  <si>
    <t xml:space="preserve">4-3.9 </t>
  </si>
  <si>
    <t>1-7.19</t>
  </si>
  <si>
    <t>7-1.4</t>
  </si>
  <si>
    <t>3-4.10</t>
  </si>
  <si>
    <t>4-3.10</t>
  </si>
  <si>
    <t>1-7.20</t>
  </si>
  <si>
    <t>7-1.5</t>
  </si>
  <si>
    <t>4-5.1</t>
  </si>
  <si>
    <t>5-4.11</t>
  </si>
  <si>
    <t>4-5.2</t>
  </si>
  <si>
    <t>5-4.12</t>
  </si>
  <si>
    <t>4-5.3</t>
  </si>
  <si>
    <t>5-4.13</t>
  </si>
  <si>
    <t>4-5.4</t>
  </si>
  <si>
    <t>5-4.14</t>
  </si>
  <si>
    <t>4-5.5</t>
  </si>
  <si>
    <t>5-4.15</t>
  </si>
  <si>
    <t>5-6.16</t>
  </si>
  <si>
    <t xml:space="preserve">6-5.6 </t>
  </si>
  <si>
    <t>5-6.17</t>
  </si>
  <si>
    <t xml:space="preserve">6-5.7 </t>
  </si>
  <si>
    <t>5-6.18</t>
  </si>
  <si>
    <t xml:space="preserve">6-5.8 </t>
  </si>
  <si>
    <t>5-6.19</t>
  </si>
  <si>
    <t xml:space="preserve">6-5.9 </t>
  </si>
  <si>
    <t>5-6.20</t>
  </si>
  <si>
    <t>6-5.10</t>
  </si>
  <si>
    <t>6-7.1</t>
  </si>
  <si>
    <t xml:space="preserve">7-6.6 </t>
  </si>
  <si>
    <t>6-7.2</t>
  </si>
  <si>
    <t xml:space="preserve">7-6.7 </t>
  </si>
  <si>
    <t>6-7.3</t>
  </si>
  <si>
    <t xml:space="preserve">7-6.8 </t>
  </si>
  <si>
    <t>6-7.4</t>
  </si>
  <si>
    <t xml:space="preserve">7-6.9 </t>
  </si>
  <si>
    <t>6-7.5</t>
  </si>
  <si>
    <t>7-6.10</t>
  </si>
  <si>
    <t>1-2.2</t>
  </si>
  <si>
    <t>1-2.3</t>
  </si>
  <si>
    <t>1-2.4</t>
  </si>
  <si>
    <t>1-2.5</t>
  </si>
  <si>
    <t>2-1.1</t>
  </si>
  <si>
    <t>2-1.2</t>
  </si>
  <si>
    <t>2-1.3</t>
  </si>
  <si>
    <t>2-1.4</t>
  </si>
  <si>
    <t>2-1.5</t>
  </si>
  <si>
    <t>2-3.1</t>
  </si>
  <si>
    <t>2-3.2</t>
  </si>
  <si>
    <t>2-3.3</t>
  </si>
  <si>
    <t>2-3.4</t>
  </si>
  <si>
    <t>2-3.5</t>
  </si>
  <si>
    <t>3-4.1</t>
  </si>
  <si>
    <t>3-4.2</t>
  </si>
  <si>
    <t>3-4.3</t>
  </si>
  <si>
    <t>3-4.4</t>
  </si>
  <si>
    <t>3-4.5</t>
  </si>
  <si>
    <t>4-3.1</t>
  </si>
  <si>
    <t>4-3.2</t>
  </si>
  <si>
    <t>4-3.3</t>
  </si>
  <si>
    <t>4-3.4</t>
  </si>
  <si>
    <t>4-3.5</t>
  </si>
  <si>
    <t>5-4.1</t>
  </si>
  <si>
    <t>5-4.2</t>
  </si>
  <si>
    <t>5-4.3</t>
  </si>
  <si>
    <t>5-4.4</t>
  </si>
  <si>
    <t>5-4.5</t>
  </si>
  <si>
    <t>5-6.1</t>
  </si>
  <si>
    <t>5-6.2</t>
  </si>
  <si>
    <t>5-6.3</t>
  </si>
  <si>
    <t>5-6.4</t>
  </si>
  <si>
    <t>5-6.5</t>
  </si>
  <si>
    <t>6-5.1</t>
  </si>
  <si>
    <t>6-5.2</t>
  </si>
  <si>
    <t>6-5.3</t>
  </si>
  <si>
    <t>6-5.4</t>
  </si>
  <si>
    <t>6-5.5</t>
  </si>
  <si>
    <t>7-6.1</t>
  </si>
  <si>
    <t>7-6.2</t>
  </si>
  <si>
    <t>7-6.3</t>
  </si>
  <si>
    <t>7-6.4</t>
  </si>
  <si>
    <t>7-6.5</t>
  </si>
  <si>
    <t>4-2.11</t>
  </si>
  <si>
    <t>4-2.12</t>
  </si>
  <si>
    <t>4-2.13</t>
  </si>
  <si>
    <t>4-2.14</t>
  </si>
  <si>
    <t>4-2.15</t>
  </si>
  <si>
    <t>5-2.1</t>
  </si>
  <si>
    <t>5-2.2</t>
  </si>
  <si>
    <t>5-2.3</t>
  </si>
  <si>
    <t>5-2.4</t>
  </si>
  <si>
    <t>5-2.5</t>
  </si>
  <si>
    <t>1-2.1</t>
  </si>
  <si>
    <t>1-5.1</t>
  </si>
  <si>
    <t>1-5.2</t>
  </si>
  <si>
    <t>1-5.3</t>
  </si>
  <si>
    <t>1-5.4</t>
  </si>
  <si>
    <t>1-5.5</t>
  </si>
  <si>
    <t>5-1.1</t>
  </si>
  <si>
    <t>5-1.2</t>
  </si>
  <si>
    <t>5-1.3</t>
  </si>
  <si>
    <t>5-1.4</t>
  </si>
  <si>
    <t>5-1.5</t>
  </si>
  <si>
    <t>1-6.1</t>
  </si>
  <si>
    <t>1-6.2</t>
  </si>
  <si>
    <t>1-6.3</t>
  </si>
  <si>
    <t>1-6.4</t>
  </si>
  <si>
    <t>1-6.5</t>
  </si>
  <si>
    <t>6-1.1</t>
  </si>
  <si>
    <t>6-1.2</t>
  </si>
  <si>
    <t>6-1.3</t>
  </si>
  <si>
    <t>6-1.4</t>
  </si>
  <si>
    <t>6-1.5</t>
  </si>
  <si>
    <t>1-7.1</t>
  </si>
  <si>
    <t>1-7.2</t>
  </si>
  <si>
    <t>1-7.3</t>
  </si>
  <si>
    <t>1-7.4</t>
  </si>
  <si>
    <t>1-7.5</t>
  </si>
  <si>
    <t>2-4.1</t>
  </si>
  <si>
    <t>2-4.2</t>
  </si>
  <si>
    <t>2-4.3</t>
  </si>
  <si>
    <t>2-4.4</t>
  </si>
  <si>
    <t>2-4.5</t>
  </si>
  <si>
    <t>4-2.1</t>
  </si>
  <si>
    <t>4-2.2</t>
  </si>
  <si>
    <t>4-2.3</t>
  </si>
  <si>
    <t>4-2.4</t>
  </si>
  <si>
    <t>4-2.5</t>
  </si>
  <si>
    <t>h zo vzorca [m]</t>
  </si>
  <si>
    <t>h zo suradnice [m]</t>
  </si>
  <si>
    <t>1-2</t>
  </si>
  <si>
    <t>2-1</t>
  </si>
  <si>
    <t>2-3</t>
  </si>
  <si>
    <t>3-2</t>
  </si>
  <si>
    <t>3-4</t>
  </si>
  <si>
    <t>4-3</t>
  </si>
  <si>
    <t>6-5</t>
  </si>
  <si>
    <t>5-6</t>
  </si>
  <si>
    <t>4-5</t>
  </si>
  <si>
    <t>5-4</t>
  </si>
  <si>
    <t>6-7</t>
  </si>
  <si>
    <t>7-6</t>
  </si>
  <si>
    <t>1-5</t>
  </si>
  <si>
    <t>5-1</t>
  </si>
  <si>
    <t>1-6</t>
  </si>
  <si>
    <t>6-1</t>
  </si>
  <si>
    <t>1-7</t>
  </si>
  <si>
    <t>7-1</t>
  </si>
  <si>
    <t>2-4</t>
  </si>
  <si>
    <t>4-2</t>
  </si>
  <si>
    <t>2-5</t>
  </si>
  <si>
    <t>5-2</t>
  </si>
  <si>
    <t>HD [m]</t>
  </si>
  <si>
    <t xml:space="preserve">TAM </t>
  </si>
  <si>
    <t>SPäŤ</t>
  </si>
  <si>
    <t>PRIEMER</t>
  </si>
  <si>
    <t>ROZDIEL TAM - SPäŤ</t>
  </si>
  <si>
    <t>m</t>
  </si>
  <si>
    <t>Stredná chyba jedného merania vo dvojici</t>
  </si>
  <si>
    <t>Stredná chyba aritmetického priemeru dvojíc</t>
  </si>
  <si>
    <t xml:space="preserve"> </t>
  </si>
  <si>
    <t>Stredná chyba PSM</t>
  </si>
  <si>
    <t>Výsledná súčtová konštanta</t>
  </si>
  <si>
    <t>Tabulka 3-A- Měření svislých úhlů v gon</t>
  </si>
  <si>
    <t>Datum:</t>
  </si>
  <si>
    <t>Místo:</t>
  </si>
  <si>
    <t>Geodetická základna společnosti BKOM, ul. Trnita, Brno</t>
  </si>
  <si>
    <t>Měřič:</t>
  </si>
  <si>
    <t>Přístroj:</t>
  </si>
  <si>
    <t>∑</t>
  </si>
  <si>
    <t>Tibor Szabó</t>
  </si>
  <si>
    <t>Trimble S 5'' DR+ , kontroler Trimble TSC3, v.č. S/N 3720013</t>
  </si>
  <si>
    <t>Podmínky: teplota 15°C, relat. vlhkost 56,0%, atmosfér. tlak 1009,0 hPa, čas merania 9.00 az 11.20</t>
  </si>
  <si>
    <t>Stanovisko</t>
  </si>
  <si>
    <t>Ciel</t>
  </si>
  <si>
    <t>I. poloha gon</t>
  </si>
  <si>
    <t>v                           mgon</t>
  </si>
  <si>
    <t>Priemer</t>
  </si>
  <si>
    <t>mz1</t>
  </si>
  <si>
    <t>mz2</t>
  </si>
  <si>
    <t>mz3</t>
  </si>
  <si>
    <t>mz4</t>
  </si>
  <si>
    <t>mz5</t>
  </si>
  <si>
    <t>mz6</t>
  </si>
  <si>
    <t>mz7</t>
  </si>
  <si>
    <t>II. poloha gon</t>
  </si>
  <si>
    <t>Priemer I. a II. Polohy</t>
  </si>
  <si>
    <t>gon</t>
  </si>
  <si>
    <t>Celková smerodatná odchýlka</t>
  </si>
  <si>
    <t>k=</t>
  </si>
  <si>
    <t>R=</t>
  </si>
  <si>
    <t>i=</t>
  </si>
  <si>
    <t>v=</t>
  </si>
  <si>
    <t>Porovnanie prevýšení</t>
  </si>
  <si>
    <t>h1 zo súradnice [m]</t>
  </si>
  <si>
    <t>h2 zo vzorca [m]</t>
  </si>
  <si>
    <t>h z presnej nivelácie [m]</t>
  </si>
  <si>
    <t>h - h1 [mm]</t>
  </si>
  <si>
    <t>h - h2 [mm]</t>
  </si>
  <si>
    <t>Číslo piliera</t>
  </si>
  <si>
    <t>Rozdiely prevýěni</t>
  </si>
  <si>
    <t>Pilier</t>
  </si>
  <si>
    <t>Výška z PN[m]</t>
  </si>
  <si>
    <t>PSM1=</t>
  </si>
  <si>
    <t>PSM2=</t>
  </si>
  <si>
    <t>PSM3=</t>
  </si>
  <si>
    <t>PSM4=</t>
  </si>
  <si>
    <t>PSM5=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</si>
</sst>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000"/>
    <numFmt numFmtId="166" formatCode="###0.0000;\-###0.0000"/>
    <numFmt numFmtId="167" formatCode="0.0"/>
    <numFmt numFmtId="168" formatCode="0.000000000"/>
  </numFmts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28">
    <xf numFmtId="0" fontId="0" fillId="0" borderId="0" xfId="0"/>
    <xf numFmtId="165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right" vertical="center"/>
    </xf>
    <xf numFmtId="0" fontId="0" fillId="0" borderId="0" xfId="0" applyNumberFormat="1"/>
    <xf numFmtId="49" fontId="0" fillId="0" borderId="0" xfId="0" applyNumberFormat="1"/>
    <xf numFmtId="0" fontId="0" fillId="0" borderId="0" xfId="0" applyNumberFormat="1" applyAlignment="1">
      <alignment vertical="top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vertical="top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165" fontId="0" fillId="0" borderId="0" xfId="0" applyNumberFormat="1" applyAlignment="1">
      <alignment horizontal="center" vertical="center"/>
    </xf>
    <xf numFmtId="165" fontId="0" fillId="0" borderId="0" xfId="1" applyNumberFormat="1" applyFont="1"/>
    <xf numFmtId="165" fontId="0" fillId="0" borderId="0" xfId="0" applyNumberFormat="1" applyAlignment="1">
      <alignment horizontal="center" vertical="center"/>
    </xf>
    <xf numFmtId="0" fontId="0" fillId="0" borderId="11" xfId="0" applyBorder="1"/>
    <xf numFmtId="14" fontId="0" fillId="0" borderId="1" xfId="0" applyNumberFormat="1" applyBorder="1"/>
    <xf numFmtId="0" fontId="0" fillId="0" borderId="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0" xfId="0" applyBorder="1"/>
    <xf numFmtId="0" fontId="0" fillId="0" borderId="16" xfId="0" applyBorder="1"/>
    <xf numFmtId="165" fontId="0" fillId="0" borderId="14" xfId="0" applyNumberFormat="1" applyBorder="1"/>
    <xf numFmtId="2" fontId="0" fillId="0" borderId="14" xfId="0" applyNumberFormat="1" applyBorder="1"/>
    <xf numFmtId="0" fontId="3" fillId="0" borderId="16" xfId="0" applyFont="1" applyBorder="1" applyAlignment="1">
      <alignment horizontal="right"/>
    </xf>
    <xf numFmtId="167" fontId="0" fillId="0" borderId="0" xfId="0" applyNumberFormat="1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66" fontId="0" fillId="0" borderId="0" xfId="0" applyNumberFormat="1" applyBorder="1"/>
    <xf numFmtId="165" fontId="0" fillId="0" borderId="0" xfId="0" applyNumberFormat="1" applyBorder="1"/>
    <xf numFmtId="2" fontId="0" fillId="0" borderId="0" xfId="0" applyNumberFormat="1" applyBorder="1"/>
    <xf numFmtId="0" fontId="0" fillId="0" borderId="0" xfId="0" applyFill="1" applyBorder="1"/>
    <xf numFmtId="0" fontId="3" fillId="0" borderId="0" xfId="0" applyFont="1" applyBorder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165" fontId="0" fillId="0" borderId="0" xfId="0" applyNumberFormat="1" applyBorder="1" applyAlignment="1">
      <alignment vertical="center" wrapText="1"/>
    </xf>
    <xf numFmtId="2" fontId="0" fillId="0" borderId="0" xfId="0" applyNumberFormat="1" applyBorder="1" applyAlignment="1">
      <alignment vertical="center" wrapText="1"/>
    </xf>
    <xf numFmtId="167" fontId="0" fillId="0" borderId="0" xfId="0" applyNumberFormat="1" applyBorder="1" applyAlignment="1">
      <alignment vertical="center" wrapText="1"/>
    </xf>
    <xf numFmtId="2" fontId="0" fillId="0" borderId="0" xfId="0" applyNumberFormat="1" applyFill="1" applyBorder="1" applyAlignment="1">
      <alignment vertical="center" wrapText="1"/>
    </xf>
    <xf numFmtId="167" fontId="0" fillId="0" borderId="0" xfId="0" applyNumberFormat="1" applyFill="1" applyBorder="1"/>
    <xf numFmtId="0" fontId="0" fillId="0" borderId="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/>
    <xf numFmtId="167" fontId="0" fillId="0" borderId="14" xfId="0" applyNumberFormat="1" applyBorder="1"/>
    <xf numFmtId="165" fontId="0" fillId="0" borderId="0" xfId="0" applyNumberFormat="1" applyBorder="1" applyAlignment="1">
      <alignment horizontal="center" vertical="center"/>
    </xf>
    <xf numFmtId="167" fontId="0" fillId="0" borderId="10" xfId="0" applyNumberFormat="1" applyBorder="1"/>
    <xf numFmtId="165" fontId="0" fillId="0" borderId="16" xfId="0" applyNumberFormat="1" applyBorder="1"/>
    <xf numFmtId="0" fontId="0" fillId="0" borderId="0" xfId="0" applyBorder="1" applyAlignment="1"/>
    <xf numFmtId="0" fontId="0" fillId="0" borderId="14" xfId="0" applyBorder="1" applyAlignment="1"/>
    <xf numFmtId="168" fontId="0" fillId="0" borderId="0" xfId="0" applyNumberFormat="1"/>
    <xf numFmtId="168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7" fontId="0" fillId="0" borderId="0" xfId="0" applyNumberFormat="1"/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167" fontId="0" fillId="0" borderId="18" xfId="0" applyNumberFormat="1" applyBorder="1" applyAlignment="1">
      <alignment horizontal="center" vertical="center"/>
    </xf>
    <xf numFmtId="167" fontId="0" fillId="0" borderId="4" xfId="0" applyNumberFormat="1" applyBorder="1" applyAlignment="1">
      <alignment horizontal="center" vertical="center"/>
    </xf>
    <xf numFmtId="165" fontId="0" fillId="0" borderId="17" xfId="0" applyNumberFormat="1" applyBorder="1" applyAlignment="1">
      <alignment horizontal="center" vertical="center"/>
    </xf>
    <xf numFmtId="167" fontId="0" fillId="0" borderId="17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5" fontId="0" fillId="0" borderId="19" xfId="0" applyNumberFormat="1" applyBorder="1" applyAlignment="1">
      <alignment horizontal="center" vertical="center"/>
    </xf>
    <xf numFmtId="167" fontId="0" fillId="0" borderId="19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7" fontId="0" fillId="0" borderId="0" xfId="0" applyNumberFormat="1" applyBorder="1" applyAlignment="1">
      <alignment horizontal="center"/>
    </xf>
    <xf numFmtId="167" fontId="0" fillId="0" borderId="14" xfId="0" applyNumberFormat="1" applyBorder="1" applyAlignment="1">
      <alignment horizontal="center"/>
    </xf>
    <xf numFmtId="165" fontId="0" fillId="0" borderId="0" xfId="0" applyNumberFormat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165" fontId="0" fillId="0" borderId="0" xfId="0" applyNumberFormat="1" applyBorder="1" applyAlignment="1">
      <alignment horizontal="center" vertical="center" wrapText="1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Rozdiel prevyseni h - h1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Porovnanie!$B$16:$B$26</c:f>
              <c:strCache>
                <c:ptCount val="11"/>
                <c:pt idx="0">
                  <c:v>2-3</c:v>
                </c:pt>
                <c:pt idx="1">
                  <c:v>3-4</c:v>
                </c:pt>
                <c:pt idx="2">
                  <c:v>4-5</c:v>
                </c:pt>
                <c:pt idx="3">
                  <c:v>2-4</c:v>
                </c:pt>
                <c:pt idx="4">
                  <c:v>2-5</c:v>
                </c:pt>
                <c:pt idx="5">
                  <c:v>1-2</c:v>
                </c:pt>
                <c:pt idx="6">
                  <c:v>5-6</c:v>
                </c:pt>
                <c:pt idx="7">
                  <c:v>1-5</c:v>
                </c:pt>
                <c:pt idx="8">
                  <c:v>6-7</c:v>
                </c:pt>
                <c:pt idx="9">
                  <c:v>1-6</c:v>
                </c:pt>
                <c:pt idx="10">
                  <c:v>1-7</c:v>
                </c:pt>
              </c:strCache>
            </c:strRef>
          </c:cat>
          <c:val>
            <c:numRef>
              <c:f>Porovnanie!$Q$17:$Q$27</c:f>
              <c:numCache>
                <c:formatCode>0.0</c:formatCode>
                <c:ptCount val="11"/>
                <c:pt idx="0">
                  <c:v>0.9</c:v>
                </c:pt>
                <c:pt idx="1">
                  <c:v>-1.3</c:v>
                </c:pt>
                <c:pt idx="2">
                  <c:v>0.7</c:v>
                </c:pt>
                <c:pt idx="3">
                  <c:v>-0.4</c:v>
                </c:pt>
                <c:pt idx="4">
                  <c:v>0.4</c:v>
                </c:pt>
                <c:pt idx="5">
                  <c:v>-0.8</c:v>
                </c:pt>
                <c:pt idx="6">
                  <c:v>0</c:v>
                </c:pt>
                <c:pt idx="7">
                  <c:v>-0.6</c:v>
                </c:pt>
                <c:pt idx="8">
                  <c:v>-0.2</c:v>
                </c:pt>
                <c:pt idx="9">
                  <c:v>-1.6</c:v>
                </c:pt>
                <c:pt idx="10">
                  <c:v>-0.9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E7-42CA-9A14-311A280249F9}"/>
            </c:ext>
          </c:extLst>
        </c:ser>
        <c:ser>
          <c:idx val="1"/>
          <c:order val="1"/>
          <c:tx>
            <c:v>Rozdiel prevyseni h - h2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Porovnanie!$B$16:$B$26</c:f>
              <c:strCache>
                <c:ptCount val="11"/>
                <c:pt idx="0">
                  <c:v>2-3</c:v>
                </c:pt>
                <c:pt idx="1">
                  <c:v>3-4</c:v>
                </c:pt>
                <c:pt idx="2">
                  <c:v>4-5</c:v>
                </c:pt>
                <c:pt idx="3">
                  <c:v>2-4</c:v>
                </c:pt>
                <c:pt idx="4">
                  <c:v>2-5</c:v>
                </c:pt>
                <c:pt idx="5">
                  <c:v>1-2</c:v>
                </c:pt>
                <c:pt idx="6">
                  <c:v>5-6</c:v>
                </c:pt>
                <c:pt idx="7">
                  <c:v>1-5</c:v>
                </c:pt>
                <c:pt idx="8">
                  <c:v>6-7</c:v>
                </c:pt>
                <c:pt idx="9">
                  <c:v>1-6</c:v>
                </c:pt>
                <c:pt idx="10">
                  <c:v>1-7</c:v>
                </c:pt>
              </c:strCache>
            </c:strRef>
          </c:cat>
          <c:val>
            <c:numRef>
              <c:f>Porovnanie!$R$17:$R$27</c:f>
              <c:numCache>
                <c:formatCode>0.0</c:formatCode>
                <c:ptCount val="11"/>
                <c:pt idx="0">
                  <c:v>0.6</c:v>
                </c:pt>
                <c:pt idx="1">
                  <c:v>-1.3</c:v>
                </c:pt>
                <c:pt idx="2">
                  <c:v>0.9</c:v>
                </c:pt>
                <c:pt idx="3">
                  <c:v>-0.6</c:v>
                </c:pt>
                <c:pt idx="4">
                  <c:v>0.3</c:v>
                </c:pt>
                <c:pt idx="5">
                  <c:v>-0.5</c:v>
                </c:pt>
                <c:pt idx="6">
                  <c:v>-0.2</c:v>
                </c:pt>
                <c:pt idx="7">
                  <c:v>-0.4</c:v>
                </c:pt>
                <c:pt idx="8">
                  <c:v>-0.4</c:v>
                </c:pt>
                <c:pt idx="9">
                  <c:v>-1.6</c:v>
                </c:pt>
                <c:pt idx="10">
                  <c:v>-1.1000000000000001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E7-42CA-9A14-311A28024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3377088"/>
        <c:axId val="363388848"/>
      </c:barChart>
      <c:catAx>
        <c:axId val="363377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63388848"/>
        <c:crosses val="autoZero"/>
        <c:auto val="1"/>
        <c:lblAlgn val="ctr"/>
        <c:lblOffset val="100"/>
        <c:noMultiLvlLbl val="0"/>
      </c:catAx>
      <c:valAx>
        <c:axId val="363388848"/>
        <c:scaling>
          <c:orientation val="minMax"/>
          <c:max val="0.9"/>
          <c:min val="-1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63377088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26</xdr:row>
      <xdr:rowOff>0</xdr:rowOff>
    </xdr:from>
    <xdr:ext cx="902298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BlokTextu 1">
              <a:extLst>
                <a:ext uri="{FF2B5EF4-FFF2-40B4-BE49-F238E27FC236}">
                  <a16:creationId xmlns:a16="http://schemas.microsoft.com/office/drawing/2014/main" id="{43B67F48-2552-496E-A57A-AD2248FC1E1D}"/>
                </a:ext>
              </a:extLst>
            </xdr:cNvPr>
            <xdr:cNvSpPr txBox="1"/>
          </xdr:nvSpPr>
          <xdr:spPr>
            <a:xfrm>
              <a:off x="4419600" y="49530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𝑧𝑖</m:t>
                        </m:r>
                      </m:sub>
                    </m:sSub>
                    <m:r>
                      <a:rPr lang="sk-SK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𝑣</m:t>
                                    </m:r>
                                  </m:e>
                                  <m:sup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 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2" name="BlokTextu 1">
              <a:extLst>
                <a:ext uri="{FF2B5EF4-FFF2-40B4-BE49-F238E27FC236}">
                  <a16:creationId xmlns:a16="http://schemas.microsoft.com/office/drawing/2014/main" id="{43B67F48-2552-496E-A57A-AD2248FC1E1D}"/>
                </a:ext>
              </a:extLst>
            </xdr:cNvPr>
            <xdr:cNvSpPr txBox="1"/>
          </xdr:nvSpPr>
          <xdr:spPr>
            <a:xfrm>
              <a:off x="4419600" y="49530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𝑚_𝑧𝑖=√((∑▒𝑣^2 )/(𝑛 −1))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7</xdr:col>
      <xdr:colOff>0</xdr:colOff>
      <xdr:row>47</xdr:row>
      <xdr:rowOff>0</xdr:rowOff>
    </xdr:from>
    <xdr:ext cx="902298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BlokTextu 2">
              <a:extLst>
                <a:ext uri="{FF2B5EF4-FFF2-40B4-BE49-F238E27FC236}">
                  <a16:creationId xmlns:a16="http://schemas.microsoft.com/office/drawing/2014/main" id="{66DF1A2A-4BCB-449E-ABD9-FF861E57A95F}"/>
                </a:ext>
              </a:extLst>
            </xdr:cNvPr>
            <xdr:cNvSpPr txBox="1"/>
          </xdr:nvSpPr>
          <xdr:spPr>
            <a:xfrm>
              <a:off x="4419600" y="89535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𝑧𝑖</m:t>
                        </m:r>
                      </m:sub>
                    </m:sSub>
                    <m:r>
                      <a:rPr lang="sk-SK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𝑣</m:t>
                                    </m:r>
                                  </m:e>
                                  <m:sup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 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3" name="BlokTextu 2">
              <a:extLst>
                <a:ext uri="{FF2B5EF4-FFF2-40B4-BE49-F238E27FC236}">
                  <a16:creationId xmlns:a16="http://schemas.microsoft.com/office/drawing/2014/main" id="{66DF1A2A-4BCB-449E-ABD9-FF861E57A95F}"/>
                </a:ext>
              </a:extLst>
            </xdr:cNvPr>
            <xdr:cNvSpPr txBox="1"/>
          </xdr:nvSpPr>
          <xdr:spPr>
            <a:xfrm>
              <a:off x="4419600" y="89535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𝑚_𝑧𝑖=√((∑▒𝑣^2 )/(𝑛 −1))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7</xdr:col>
      <xdr:colOff>0</xdr:colOff>
      <xdr:row>58</xdr:row>
      <xdr:rowOff>0</xdr:rowOff>
    </xdr:from>
    <xdr:ext cx="902298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BlokTextu 3">
              <a:extLst>
                <a:ext uri="{FF2B5EF4-FFF2-40B4-BE49-F238E27FC236}">
                  <a16:creationId xmlns:a16="http://schemas.microsoft.com/office/drawing/2014/main" id="{2F4A4AD1-F6FD-4936-95FA-F9904F36FF3F}"/>
                </a:ext>
              </a:extLst>
            </xdr:cNvPr>
            <xdr:cNvSpPr txBox="1"/>
          </xdr:nvSpPr>
          <xdr:spPr>
            <a:xfrm>
              <a:off x="4419600" y="110490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𝑧𝑖</m:t>
                        </m:r>
                      </m:sub>
                    </m:sSub>
                    <m:r>
                      <a:rPr lang="sk-SK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𝑣</m:t>
                                    </m:r>
                                  </m:e>
                                  <m:sup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 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4" name="BlokTextu 3">
              <a:extLst>
                <a:ext uri="{FF2B5EF4-FFF2-40B4-BE49-F238E27FC236}">
                  <a16:creationId xmlns:a16="http://schemas.microsoft.com/office/drawing/2014/main" id="{2F4A4AD1-F6FD-4936-95FA-F9904F36FF3F}"/>
                </a:ext>
              </a:extLst>
            </xdr:cNvPr>
            <xdr:cNvSpPr txBox="1"/>
          </xdr:nvSpPr>
          <xdr:spPr>
            <a:xfrm>
              <a:off x="4419600" y="110490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𝑚_𝑧𝑖=√((∑▒𝑣^2 )/(𝑛 −1))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7</xdr:col>
      <xdr:colOff>0</xdr:colOff>
      <xdr:row>74</xdr:row>
      <xdr:rowOff>0</xdr:rowOff>
    </xdr:from>
    <xdr:ext cx="902298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BlokTextu 4">
              <a:extLst>
                <a:ext uri="{FF2B5EF4-FFF2-40B4-BE49-F238E27FC236}">
                  <a16:creationId xmlns:a16="http://schemas.microsoft.com/office/drawing/2014/main" id="{2F94D802-5B0D-403F-9367-AF34189C30AD}"/>
                </a:ext>
              </a:extLst>
            </xdr:cNvPr>
            <xdr:cNvSpPr txBox="1"/>
          </xdr:nvSpPr>
          <xdr:spPr>
            <a:xfrm>
              <a:off x="4419600" y="140970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𝑧𝑖</m:t>
                        </m:r>
                      </m:sub>
                    </m:sSub>
                    <m:r>
                      <a:rPr lang="sk-SK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𝑣</m:t>
                                    </m:r>
                                  </m:e>
                                  <m:sup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 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5" name="BlokTextu 4">
              <a:extLst>
                <a:ext uri="{FF2B5EF4-FFF2-40B4-BE49-F238E27FC236}">
                  <a16:creationId xmlns:a16="http://schemas.microsoft.com/office/drawing/2014/main" id="{2F94D802-5B0D-403F-9367-AF34189C30AD}"/>
                </a:ext>
              </a:extLst>
            </xdr:cNvPr>
            <xdr:cNvSpPr txBox="1"/>
          </xdr:nvSpPr>
          <xdr:spPr>
            <a:xfrm>
              <a:off x="4419600" y="140970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𝑚_𝑧𝑖=√((∑▒𝑣^2 )/(𝑛 −1))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7</xdr:col>
      <xdr:colOff>0</xdr:colOff>
      <xdr:row>95</xdr:row>
      <xdr:rowOff>0</xdr:rowOff>
    </xdr:from>
    <xdr:ext cx="902298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BlokTextu 5">
              <a:extLst>
                <a:ext uri="{FF2B5EF4-FFF2-40B4-BE49-F238E27FC236}">
                  <a16:creationId xmlns:a16="http://schemas.microsoft.com/office/drawing/2014/main" id="{D19E1271-169F-4F4A-B95D-CA7F11B1CD79}"/>
                </a:ext>
              </a:extLst>
            </xdr:cNvPr>
            <xdr:cNvSpPr txBox="1"/>
          </xdr:nvSpPr>
          <xdr:spPr>
            <a:xfrm>
              <a:off x="4419600" y="180975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𝑧𝑖</m:t>
                        </m:r>
                      </m:sub>
                    </m:sSub>
                    <m:r>
                      <a:rPr lang="sk-SK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𝑣</m:t>
                                    </m:r>
                                  </m:e>
                                  <m:sup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 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6" name="BlokTextu 5">
              <a:extLst>
                <a:ext uri="{FF2B5EF4-FFF2-40B4-BE49-F238E27FC236}">
                  <a16:creationId xmlns:a16="http://schemas.microsoft.com/office/drawing/2014/main" id="{D19E1271-169F-4F4A-B95D-CA7F11B1CD79}"/>
                </a:ext>
              </a:extLst>
            </xdr:cNvPr>
            <xdr:cNvSpPr txBox="1"/>
          </xdr:nvSpPr>
          <xdr:spPr>
            <a:xfrm>
              <a:off x="4419600" y="180975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𝑚_𝑧𝑖=√((∑▒𝑣^2 )/(𝑛 −1))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7</xdr:col>
      <xdr:colOff>0</xdr:colOff>
      <xdr:row>111</xdr:row>
      <xdr:rowOff>0</xdr:rowOff>
    </xdr:from>
    <xdr:ext cx="902298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BlokTextu 6">
              <a:extLst>
                <a:ext uri="{FF2B5EF4-FFF2-40B4-BE49-F238E27FC236}">
                  <a16:creationId xmlns:a16="http://schemas.microsoft.com/office/drawing/2014/main" id="{FC8FC0E7-2980-4518-8011-3A489DF7D449}"/>
                </a:ext>
              </a:extLst>
            </xdr:cNvPr>
            <xdr:cNvSpPr txBox="1"/>
          </xdr:nvSpPr>
          <xdr:spPr>
            <a:xfrm>
              <a:off x="4419600" y="211455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𝑧𝑖</m:t>
                        </m:r>
                      </m:sub>
                    </m:sSub>
                    <m:r>
                      <a:rPr lang="sk-SK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𝑣</m:t>
                                    </m:r>
                                  </m:e>
                                  <m:sup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 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7" name="BlokTextu 6">
              <a:extLst>
                <a:ext uri="{FF2B5EF4-FFF2-40B4-BE49-F238E27FC236}">
                  <a16:creationId xmlns:a16="http://schemas.microsoft.com/office/drawing/2014/main" id="{FC8FC0E7-2980-4518-8011-3A489DF7D449}"/>
                </a:ext>
              </a:extLst>
            </xdr:cNvPr>
            <xdr:cNvSpPr txBox="1"/>
          </xdr:nvSpPr>
          <xdr:spPr>
            <a:xfrm>
              <a:off x="4419600" y="211455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𝑚_𝑧𝑖=√((∑▒𝑣^2 )/(𝑛 −1))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7</xdr:col>
      <xdr:colOff>0</xdr:colOff>
      <xdr:row>122</xdr:row>
      <xdr:rowOff>0</xdr:rowOff>
    </xdr:from>
    <xdr:ext cx="902298" cy="50013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BlokTextu 7">
              <a:extLst>
                <a:ext uri="{FF2B5EF4-FFF2-40B4-BE49-F238E27FC236}">
                  <a16:creationId xmlns:a16="http://schemas.microsoft.com/office/drawing/2014/main" id="{43C0DD85-6BCB-4A09-AE63-00097E00CE2A}"/>
                </a:ext>
              </a:extLst>
            </xdr:cNvPr>
            <xdr:cNvSpPr txBox="1"/>
          </xdr:nvSpPr>
          <xdr:spPr>
            <a:xfrm>
              <a:off x="4414345" y="232410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sk-SK" sz="1100" b="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𝑧𝑖</m:t>
                        </m:r>
                      </m:sub>
                    </m:sSub>
                    <m:r>
                      <a:rPr lang="sk-SK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sk-SK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sk-SK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+mn-lt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sk-SK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+mn-lt"/>
                                        <a:ea typeface="+mn-ea"/>
                                        <a:cs typeface="+mn-cs"/>
                                      </a:rPr>
                                      <m:t>𝑣</m:t>
                                    </m:r>
                                  </m:e>
                                  <m:sup>
                                    <m:r>
                                      <a:rPr lang="sk-SK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+mn-lt"/>
                                        <a:ea typeface="+mn-ea"/>
                                        <a:cs typeface="+mn-cs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sk-SK" sz="1100" b="0" i="1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𝑛</m:t>
                            </m:r>
                            <m:r>
                              <a:rPr lang="sk-SK" sz="1100" b="0" i="1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 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>
        <xdr:sp macro="" textlink="">
          <xdr:nvSpPr>
            <xdr:cNvPr id="8" name="BlokTextu 7">
              <a:extLst>
                <a:ext uri="{FF2B5EF4-FFF2-40B4-BE49-F238E27FC236}">
                  <a16:creationId xmlns:a16="http://schemas.microsoft.com/office/drawing/2014/main" id="{43C0DD85-6BCB-4A09-AE63-00097E00CE2A}"/>
                </a:ext>
              </a:extLst>
            </xdr:cNvPr>
            <xdr:cNvSpPr txBox="1"/>
          </xdr:nvSpPr>
          <xdr:spPr>
            <a:xfrm>
              <a:off x="4414345" y="232410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sk-SK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𝑚_𝑧𝑖=√((∑▒𝑣^2 )/(𝑛 −1))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1</xdr:col>
      <xdr:colOff>0</xdr:colOff>
      <xdr:row>128</xdr:row>
      <xdr:rowOff>0</xdr:rowOff>
    </xdr:from>
    <xdr:ext cx="1890133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BlokTextu 8">
              <a:extLst>
                <a:ext uri="{FF2B5EF4-FFF2-40B4-BE49-F238E27FC236}">
                  <a16:creationId xmlns:a16="http://schemas.microsoft.com/office/drawing/2014/main" id="{09399DF1-8FA8-41B6-A8EF-7D883223C640}"/>
                </a:ext>
              </a:extLst>
            </xdr:cNvPr>
            <xdr:cNvSpPr txBox="1"/>
          </xdr:nvSpPr>
          <xdr:spPr>
            <a:xfrm>
              <a:off x="771525" y="24384000"/>
              <a:ext cx="1890133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𝑧</m:t>
                        </m:r>
                      </m:sub>
                    </m:sSub>
                    <m:r>
                      <a:rPr lang="sk-SK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Sup>
                              <m:sSubSupPr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𝑚</m:t>
                                </m:r>
                              </m:e>
                              <m:sub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𝑧</m:t>
                                </m:r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1</m:t>
                                </m:r>
                              </m:sub>
                              <m:sup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+ </m:t>
                            </m:r>
                            <m:sSubSup>
                              <m:sSubSupPr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𝑚</m:t>
                                </m:r>
                              </m:e>
                              <m:sub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𝑧</m:t>
                                </m:r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b>
                              <m:sup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+…+ </m:t>
                            </m:r>
                            <m:sSubSup>
                              <m:sSubSupPr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𝑚</m:t>
                                </m:r>
                              </m:e>
                              <m:sub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𝑧</m:t>
                                </m:r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7</m:t>
                                </m:r>
                              </m:sub>
                              <m:sup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=7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9" name="BlokTextu 8">
              <a:extLst>
                <a:ext uri="{FF2B5EF4-FFF2-40B4-BE49-F238E27FC236}">
                  <a16:creationId xmlns:a16="http://schemas.microsoft.com/office/drawing/2014/main" id="{09399DF1-8FA8-41B6-A8EF-7D883223C640}"/>
                </a:ext>
              </a:extLst>
            </xdr:cNvPr>
            <xdr:cNvSpPr txBox="1"/>
          </xdr:nvSpPr>
          <xdr:spPr>
            <a:xfrm>
              <a:off x="771525" y="24384000"/>
              <a:ext cx="1890133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𝑚_𝑧=√((𝑚_𝑧1^2+ 𝑚_𝑧2^2+…+ 𝑚_𝑧7^2)/(𝑛=7))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1</xdr:col>
      <xdr:colOff>133350</xdr:colOff>
      <xdr:row>132</xdr:row>
      <xdr:rowOff>14287</xdr:rowOff>
    </xdr:from>
    <xdr:ext cx="35727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BlokTextu 9">
              <a:extLst>
                <a:ext uri="{FF2B5EF4-FFF2-40B4-BE49-F238E27FC236}">
                  <a16:creationId xmlns:a16="http://schemas.microsoft.com/office/drawing/2014/main" id="{E5F84CD2-9AB6-45A0-AB40-66DDA54D53B7}"/>
                </a:ext>
              </a:extLst>
            </xdr:cNvPr>
            <xdr:cNvSpPr txBox="1"/>
          </xdr:nvSpPr>
          <xdr:spPr>
            <a:xfrm>
              <a:off x="904875" y="25160287"/>
              <a:ext cx="35727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sk-SK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𝑧</m:t>
                        </m:r>
                      </m:sub>
                    </m:sSub>
                    <m:r>
                      <a:rPr lang="sk-SK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10" name="BlokTextu 9">
              <a:extLst>
                <a:ext uri="{FF2B5EF4-FFF2-40B4-BE49-F238E27FC236}">
                  <a16:creationId xmlns:a16="http://schemas.microsoft.com/office/drawing/2014/main" id="{E5F84CD2-9AB6-45A0-AB40-66DDA54D53B7}"/>
                </a:ext>
              </a:extLst>
            </xdr:cNvPr>
            <xdr:cNvSpPr txBox="1"/>
          </xdr:nvSpPr>
          <xdr:spPr>
            <a:xfrm>
              <a:off x="904875" y="25160287"/>
              <a:ext cx="35727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𝑚_𝑧=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5</xdr:col>
      <xdr:colOff>188843</xdr:colOff>
      <xdr:row>7</xdr:row>
      <xdr:rowOff>85310</xdr:rowOff>
    </xdr:from>
    <xdr:ext cx="179665" cy="17966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1" name="BlokTextu 10">
              <a:extLst>
                <a:ext uri="{FF2B5EF4-FFF2-40B4-BE49-F238E27FC236}">
                  <a16:creationId xmlns:a16="http://schemas.microsoft.com/office/drawing/2014/main" id="{1EB7FD7A-AB85-47F5-ADCC-5BBD539F40AC}"/>
                </a:ext>
              </a:extLst>
            </xdr:cNvPr>
            <xdr:cNvSpPr txBox="1"/>
          </xdr:nvSpPr>
          <xdr:spPr>
            <a:xfrm>
              <a:off x="3510169" y="1418810"/>
              <a:ext cx="179665" cy="1796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sk-SK" sz="1100" b="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sk-SK" sz="1100" b="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𝑣</m:t>
                        </m:r>
                      </m:e>
                      <m:sup>
                        <m:r>
                          <a:rPr lang="sk-SK" sz="1100" b="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sk-SK" sz="1100"/>
            </a:p>
          </xdr:txBody>
        </xdr:sp>
      </mc:Choice>
      <mc:Fallback>
        <xdr:sp macro="" textlink="">
          <xdr:nvSpPr>
            <xdr:cNvPr id="11" name="BlokTextu 10">
              <a:extLst>
                <a:ext uri="{FF2B5EF4-FFF2-40B4-BE49-F238E27FC236}">
                  <a16:creationId xmlns:a16="http://schemas.microsoft.com/office/drawing/2014/main" id="{1EB7FD7A-AB85-47F5-ADCC-5BBD539F40AC}"/>
                </a:ext>
              </a:extLst>
            </xdr:cNvPr>
            <xdr:cNvSpPr txBox="1"/>
          </xdr:nvSpPr>
          <xdr:spPr>
            <a:xfrm>
              <a:off x="3510169" y="1418810"/>
              <a:ext cx="179665" cy="1796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𝑣^2</a:t>
              </a:r>
              <a:endParaRPr lang="sk-SK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123825</xdr:colOff>
      <xdr:row>26</xdr:row>
      <xdr:rowOff>52387</xdr:rowOff>
    </xdr:from>
    <xdr:ext cx="902298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BlokTextu 1">
              <a:extLst>
                <a:ext uri="{FF2B5EF4-FFF2-40B4-BE49-F238E27FC236}">
                  <a16:creationId xmlns:a16="http://schemas.microsoft.com/office/drawing/2014/main" id="{9339F8A3-8DBB-417B-87F0-C6AA67A1E848}"/>
                </a:ext>
              </a:extLst>
            </xdr:cNvPr>
            <xdr:cNvSpPr txBox="1"/>
          </xdr:nvSpPr>
          <xdr:spPr>
            <a:xfrm>
              <a:off x="5610225" y="5005387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𝑧𝑖</m:t>
                        </m:r>
                      </m:sub>
                    </m:sSub>
                    <m:r>
                      <a:rPr lang="sk-SK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𝑣</m:t>
                                    </m:r>
                                  </m:e>
                                  <m:sup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 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2" name="BlokTextu 1">
              <a:extLst>
                <a:ext uri="{FF2B5EF4-FFF2-40B4-BE49-F238E27FC236}">
                  <a16:creationId xmlns:a16="http://schemas.microsoft.com/office/drawing/2014/main" id="{9339F8A3-8DBB-417B-87F0-C6AA67A1E848}"/>
                </a:ext>
              </a:extLst>
            </xdr:cNvPr>
            <xdr:cNvSpPr txBox="1"/>
          </xdr:nvSpPr>
          <xdr:spPr>
            <a:xfrm>
              <a:off x="5610225" y="5005387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𝑚_𝑧𝑖=√((∑▒𝑣^2 )/(𝑛 −1))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9</xdr:col>
      <xdr:colOff>0</xdr:colOff>
      <xdr:row>47</xdr:row>
      <xdr:rowOff>0</xdr:rowOff>
    </xdr:from>
    <xdr:ext cx="902298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BlokTextu 2">
              <a:extLst>
                <a:ext uri="{FF2B5EF4-FFF2-40B4-BE49-F238E27FC236}">
                  <a16:creationId xmlns:a16="http://schemas.microsoft.com/office/drawing/2014/main" id="{17A4249B-E68E-4C77-867E-65A1F1D3AA89}"/>
                </a:ext>
              </a:extLst>
            </xdr:cNvPr>
            <xdr:cNvSpPr txBox="1"/>
          </xdr:nvSpPr>
          <xdr:spPr>
            <a:xfrm>
              <a:off x="5486400" y="89535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𝑧𝑖</m:t>
                        </m:r>
                      </m:sub>
                    </m:sSub>
                    <m:r>
                      <a:rPr lang="sk-SK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𝑣</m:t>
                                    </m:r>
                                  </m:e>
                                  <m:sup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 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3" name="BlokTextu 2">
              <a:extLst>
                <a:ext uri="{FF2B5EF4-FFF2-40B4-BE49-F238E27FC236}">
                  <a16:creationId xmlns:a16="http://schemas.microsoft.com/office/drawing/2014/main" id="{17A4249B-E68E-4C77-867E-65A1F1D3AA89}"/>
                </a:ext>
              </a:extLst>
            </xdr:cNvPr>
            <xdr:cNvSpPr txBox="1"/>
          </xdr:nvSpPr>
          <xdr:spPr>
            <a:xfrm>
              <a:off x="5486400" y="89535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𝑚_𝑧𝑖=√((∑▒𝑣^2 )/(𝑛 −1))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9</xdr:col>
      <xdr:colOff>0</xdr:colOff>
      <xdr:row>58</xdr:row>
      <xdr:rowOff>0</xdr:rowOff>
    </xdr:from>
    <xdr:ext cx="902298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BlokTextu 3">
              <a:extLst>
                <a:ext uri="{FF2B5EF4-FFF2-40B4-BE49-F238E27FC236}">
                  <a16:creationId xmlns:a16="http://schemas.microsoft.com/office/drawing/2014/main" id="{ED064DFD-31E3-4361-9E16-61710E84A2A9}"/>
                </a:ext>
              </a:extLst>
            </xdr:cNvPr>
            <xdr:cNvSpPr txBox="1"/>
          </xdr:nvSpPr>
          <xdr:spPr>
            <a:xfrm>
              <a:off x="5486400" y="110490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𝑧𝑖</m:t>
                        </m:r>
                      </m:sub>
                    </m:sSub>
                    <m:r>
                      <a:rPr lang="sk-SK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𝑣</m:t>
                                    </m:r>
                                  </m:e>
                                  <m:sup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 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4" name="BlokTextu 3">
              <a:extLst>
                <a:ext uri="{FF2B5EF4-FFF2-40B4-BE49-F238E27FC236}">
                  <a16:creationId xmlns:a16="http://schemas.microsoft.com/office/drawing/2014/main" id="{ED064DFD-31E3-4361-9E16-61710E84A2A9}"/>
                </a:ext>
              </a:extLst>
            </xdr:cNvPr>
            <xdr:cNvSpPr txBox="1"/>
          </xdr:nvSpPr>
          <xdr:spPr>
            <a:xfrm>
              <a:off x="5486400" y="110490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𝑚_𝑧𝑖=√((∑▒𝑣^2 )/(𝑛 −1))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9</xdr:col>
      <xdr:colOff>0</xdr:colOff>
      <xdr:row>74</xdr:row>
      <xdr:rowOff>0</xdr:rowOff>
    </xdr:from>
    <xdr:ext cx="902298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BlokTextu 4">
              <a:extLst>
                <a:ext uri="{FF2B5EF4-FFF2-40B4-BE49-F238E27FC236}">
                  <a16:creationId xmlns:a16="http://schemas.microsoft.com/office/drawing/2014/main" id="{D588639C-05D0-4BD6-A4CA-C8737B726616}"/>
                </a:ext>
              </a:extLst>
            </xdr:cNvPr>
            <xdr:cNvSpPr txBox="1"/>
          </xdr:nvSpPr>
          <xdr:spPr>
            <a:xfrm>
              <a:off x="5486400" y="140970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𝑧𝑖</m:t>
                        </m:r>
                      </m:sub>
                    </m:sSub>
                    <m:r>
                      <a:rPr lang="sk-SK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𝑣</m:t>
                                    </m:r>
                                  </m:e>
                                  <m:sup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 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5" name="BlokTextu 4">
              <a:extLst>
                <a:ext uri="{FF2B5EF4-FFF2-40B4-BE49-F238E27FC236}">
                  <a16:creationId xmlns:a16="http://schemas.microsoft.com/office/drawing/2014/main" id="{D588639C-05D0-4BD6-A4CA-C8737B726616}"/>
                </a:ext>
              </a:extLst>
            </xdr:cNvPr>
            <xdr:cNvSpPr txBox="1"/>
          </xdr:nvSpPr>
          <xdr:spPr>
            <a:xfrm>
              <a:off x="5486400" y="140970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𝑚_𝑧𝑖=√((∑▒𝑣^2 )/(𝑛 −1))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9</xdr:col>
      <xdr:colOff>0</xdr:colOff>
      <xdr:row>95</xdr:row>
      <xdr:rowOff>0</xdr:rowOff>
    </xdr:from>
    <xdr:ext cx="902298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BlokTextu 5">
              <a:extLst>
                <a:ext uri="{FF2B5EF4-FFF2-40B4-BE49-F238E27FC236}">
                  <a16:creationId xmlns:a16="http://schemas.microsoft.com/office/drawing/2014/main" id="{3D36D70D-1972-442E-9052-121BD866E413}"/>
                </a:ext>
              </a:extLst>
            </xdr:cNvPr>
            <xdr:cNvSpPr txBox="1"/>
          </xdr:nvSpPr>
          <xdr:spPr>
            <a:xfrm>
              <a:off x="5486400" y="180975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𝑧𝑖</m:t>
                        </m:r>
                      </m:sub>
                    </m:sSub>
                    <m:r>
                      <a:rPr lang="sk-SK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𝑣</m:t>
                                    </m:r>
                                  </m:e>
                                  <m:sup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 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6" name="BlokTextu 5">
              <a:extLst>
                <a:ext uri="{FF2B5EF4-FFF2-40B4-BE49-F238E27FC236}">
                  <a16:creationId xmlns:a16="http://schemas.microsoft.com/office/drawing/2014/main" id="{3D36D70D-1972-442E-9052-121BD866E413}"/>
                </a:ext>
              </a:extLst>
            </xdr:cNvPr>
            <xdr:cNvSpPr txBox="1"/>
          </xdr:nvSpPr>
          <xdr:spPr>
            <a:xfrm>
              <a:off x="5486400" y="180975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𝑚_𝑧𝑖=√((∑▒𝑣^2 )/(𝑛 −1))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9</xdr:col>
      <xdr:colOff>0</xdr:colOff>
      <xdr:row>111</xdr:row>
      <xdr:rowOff>0</xdr:rowOff>
    </xdr:from>
    <xdr:ext cx="902298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BlokTextu 6">
              <a:extLst>
                <a:ext uri="{FF2B5EF4-FFF2-40B4-BE49-F238E27FC236}">
                  <a16:creationId xmlns:a16="http://schemas.microsoft.com/office/drawing/2014/main" id="{C59D549D-911F-4990-99F7-1B360DA3BD88}"/>
                </a:ext>
              </a:extLst>
            </xdr:cNvPr>
            <xdr:cNvSpPr txBox="1"/>
          </xdr:nvSpPr>
          <xdr:spPr>
            <a:xfrm>
              <a:off x="5486400" y="211455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𝑧𝑖</m:t>
                        </m:r>
                      </m:sub>
                    </m:sSub>
                    <m:r>
                      <a:rPr lang="sk-SK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𝑣</m:t>
                                    </m:r>
                                  </m:e>
                                  <m:sup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 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7" name="BlokTextu 6">
              <a:extLst>
                <a:ext uri="{FF2B5EF4-FFF2-40B4-BE49-F238E27FC236}">
                  <a16:creationId xmlns:a16="http://schemas.microsoft.com/office/drawing/2014/main" id="{C59D549D-911F-4990-99F7-1B360DA3BD88}"/>
                </a:ext>
              </a:extLst>
            </xdr:cNvPr>
            <xdr:cNvSpPr txBox="1"/>
          </xdr:nvSpPr>
          <xdr:spPr>
            <a:xfrm>
              <a:off x="5486400" y="211455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𝑚_𝑧𝑖=√((∑▒𝑣^2 )/(𝑛 −1))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9</xdr:col>
      <xdr:colOff>0</xdr:colOff>
      <xdr:row>122</xdr:row>
      <xdr:rowOff>0</xdr:rowOff>
    </xdr:from>
    <xdr:ext cx="902298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BlokTextu 7">
              <a:extLst>
                <a:ext uri="{FF2B5EF4-FFF2-40B4-BE49-F238E27FC236}">
                  <a16:creationId xmlns:a16="http://schemas.microsoft.com/office/drawing/2014/main" id="{70C56459-AC05-488B-80E5-CBEEC58EDDB2}"/>
                </a:ext>
              </a:extLst>
            </xdr:cNvPr>
            <xdr:cNvSpPr txBox="1"/>
          </xdr:nvSpPr>
          <xdr:spPr>
            <a:xfrm>
              <a:off x="5486400" y="232410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𝑧𝑖</m:t>
                        </m:r>
                      </m:sub>
                    </m:sSub>
                    <m:r>
                      <a:rPr lang="sk-SK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𝑣</m:t>
                                    </m:r>
                                  </m:e>
                                  <m:sup>
                                    <m:r>
                                      <a:rPr lang="sk-SK" sz="1100" b="0" i="1">
                                        <a:latin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 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8" name="BlokTextu 7">
              <a:extLst>
                <a:ext uri="{FF2B5EF4-FFF2-40B4-BE49-F238E27FC236}">
                  <a16:creationId xmlns:a16="http://schemas.microsoft.com/office/drawing/2014/main" id="{70C56459-AC05-488B-80E5-CBEEC58EDDB2}"/>
                </a:ext>
              </a:extLst>
            </xdr:cNvPr>
            <xdr:cNvSpPr txBox="1"/>
          </xdr:nvSpPr>
          <xdr:spPr>
            <a:xfrm>
              <a:off x="5486400" y="23241000"/>
              <a:ext cx="9022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𝑚_𝑧𝑖=√((∑▒𝑣^2 )/(𝑛 −1))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0</xdr:col>
      <xdr:colOff>581025</xdr:colOff>
      <xdr:row>128</xdr:row>
      <xdr:rowOff>128587</xdr:rowOff>
    </xdr:from>
    <xdr:ext cx="1890133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BlokTextu 8">
              <a:extLst>
                <a:ext uri="{FF2B5EF4-FFF2-40B4-BE49-F238E27FC236}">
                  <a16:creationId xmlns:a16="http://schemas.microsoft.com/office/drawing/2014/main" id="{3C522261-15C4-431E-862F-A8620B71B7BC}"/>
                </a:ext>
              </a:extLst>
            </xdr:cNvPr>
            <xdr:cNvSpPr txBox="1"/>
          </xdr:nvSpPr>
          <xdr:spPr>
            <a:xfrm>
              <a:off x="581025" y="24512587"/>
              <a:ext cx="1890133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𝑧</m:t>
                        </m:r>
                      </m:sub>
                    </m:sSub>
                    <m:r>
                      <a:rPr lang="sk-SK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Sup>
                              <m:sSubSupPr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𝑚</m:t>
                                </m:r>
                              </m:e>
                              <m:sub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𝑧</m:t>
                                </m:r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1</m:t>
                                </m:r>
                              </m:sub>
                              <m:sup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+ </m:t>
                            </m:r>
                            <m:sSubSup>
                              <m:sSubSupPr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𝑚</m:t>
                                </m:r>
                              </m:e>
                              <m:sub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𝑧</m:t>
                                </m:r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b>
                              <m:sup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+…+ </m:t>
                            </m:r>
                            <m:sSubSup>
                              <m:sSubSupPr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𝑚</m:t>
                                </m:r>
                              </m:e>
                              <m:sub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𝑧</m:t>
                                </m:r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7</m:t>
                                </m:r>
                              </m:sub>
                              <m:sup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=7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9" name="BlokTextu 8">
              <a:extLst>
                <a:ext uri="{FF2B5EF4-FFF2-40B4-BE49-F238E27FC236}">
                  <a16:creationId xmlns:a16="http://schemas.microsoft.com/office/drawing/2014/main" id="{3C522261-15C4-431E-862F-A8620B71B7BC}"/>
                </a:ext>
              </a:extLst>
            </xdr:cNvPr>
            <xdr:cNvSpPr txBox="1"/>
          </xdr:nvSpPr>
          <xdr:spPr>
            <a:xfrm>
              <a:off x="581025" y="24512587"/>
              <a:ext cx="1890133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𝑚_𝑧=√((𝑚_𝑧1^2+ 𝑚_𝑧2^2+…+ 𝑚_𝑧7^2)/(𝑛=7))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1</xdr:col>
      <xdr:colOff>66675</xdr:colOff>
      <xdr:row>131</xdr:row>
      <xdr:rowOff>185737</xdr:rowOff>
    </xdr:from>
    <xdr:ext cx="35727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BlokTextu 9">
              <a:extLst>
                <a:ext uri="{FF2B5EF4-FFF2-40B4-BE49-F238E27FC236}">
                  <a16:creationId xmlns:a16="http://schemas.microsoft.com/office/drawing/2014/main" id="{B508E44F-3C12-4C09-8B54-79B4308F6B0F}"/>
                </a:ext>
              </a:extLst>
            </xdr:cNvPr>
            <xdr:cNvSpPr txBox="1"/>
          </xdr:nvSpPr>
          <xdr:spPr>
            <a:xfrm>
              <a:off x="676275" y="25141237"/>
              <a:ext cx="35727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sk-SK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𝑧</m:t>
                        </m:r>
                      </m:sub>
                    </m:sSub>
                    <m:r>
                      <a:rPr lang="sk-SK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10" name="BlokTextu 9">
              <a:extLst>
                <a:ext uri="{FF2B5EF4-FFF2-40B4-BE49-F238E27FC236}">
                  <a16:creationId xmlns:a16="http://schemas.microsoft.com/office/drawing/2014/main" id="{B508E44F-3C12-4C09-8B54-79B4308F6B0F}"/>
                </a:ext>
              </a:extLst>
            </xdr:cNvPr>
            <xdr:cNvSpPr txBox="1"/>
          </xdr:nvSpPr>
          <xdr:spPr>
            <a:xfrm>
              <a:off x="676275" y="25141237"/>
              <a:ext cx="35727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𝑚_𝑧=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7</xdr:col>
      <xdr:colOff>238125</xdr:colOff>
      <xdr:row>7</xdr:row>
      <xdr:rowOff>114300</xdr:rowOff>
    </xdr:from>
    <xdr:ext cx="179665" cy="17966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1" name="BlokTextu 10">
              <a:extLst>
                <a:ext uri="{FF2B5EF4-FFF2-40B4-BE49-F238E27FC236}">
                  <a16:creationId xmlns:a16="http://schemas.microsoft.com/office/drawing/2014/main" id="{77AC28B1-92D6-44A9-957C-A285BC21B865}"/>
                </a:ext>
              </a:extLst>
            </xdr:cNvPr>
            <xdr:cNvSpPr txBox="1"/>
          </xdr:nvSpPr>
          <xdr:spPr>
            <a:xfrm>
              <a:off x="4543425" y="1447800"/>
              <a:ext cx="179665" cy="1796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sk-SK" sz="1100" b="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sk-SK" sz="1100" b="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𝑣</m:t>
                        </m:r>
                      </m:e>
                      <m:sup>
                        <m:r>
                          <a:rPr lang="sk-SK" sz="1100" b="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sk-SK" sz="1100"/>
            </a:p>
          </xdr:txBody>
        </xdr:sp>
      </mc:Choice>
      <mc:Fallback>
        <xdr:sp macro="" textlink="">
          <xdr:nvSpPr>
            <xdr:cNvPr id="11" name="BlokTextu 10">
              <a:extLst>
                <a:ext uri="{FF2B5EF4-FFF2-40B4-BE49-F238E27FC236}">
                  <a16:creationId xmlns:a16="http://schemas.microsoft.com/office/drawing/2014/main" id="{77AC28B1-92D6-44A9-957C-A285BC21B865}"/>
                </a:ext>
              </a:extLst>
            </xdr:cNvPr>
            <xdr:cNvSpPr txBox="1"/>
          </xdr:nvSpPr>
          <xdr:spPr>
            <a:xfrm>
              <a:off x="4543425" y="1447800"/>
              <a:ext cx="179665" cy="1796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𝑣^2</a:t>
              </a:r>
              <a:endParaRPr lang="sk-SK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209549</xdr:colOff>
      <xdr:row>0</xdr:row>
      <xdr:rowOff>24652</xdr:rowOff>
    </xdr:from>
    <xdr:ext cx="2212721" cy="34406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BlokTextu 1">
              <a:extLst>
                <a:ext uri="{FF2B5EF4-FFF2-40B4-BE49-F238E27FC236}">
                  <a16:creationId xmlns:a16="http://schemas.microsoft.com/office/drawing/2014/main" id="{DD6B33C3-39CE-4058-A9FC-1587614EF486}"/>
                </a:ext>
              </a:extLst>
            </xdr:cNvPr>
            <xdr:cNvSpPr txBox="1"/>
          </xdr:nvSpPr>
          <xdr:spPr>
            <a:xfrm>
              <a:off x="5140137" y="24652"/>
              <a:ext cx="2212721" cy="3440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sk-SK" sz="110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h</m:t>
                    </m:r>
                    <m:r>
                      <a:rPr lang="sk-SK" sz="110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r>
                      <a:rPr lang="sk-SK" sz="110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𝑠</m:t>
                    </m:r>
                    <m:func>
                      <m:funcPr>
                        <m:ctrlP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funcPr>
                      <m:fName>
                        <m:r>
                          <m:rPr>
                            <m:sty m:val="p"/>
                          </m:rPr>
                          <a:rPr lang="sk-SK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cos</m:t>
                        </m:r>
                      </m:fName>
                      <m:e>
                        <m: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𝑧</m:t>
                        </m:r>
                        <m: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</m:e>
                    </m:func>
                    <m:r>
                      <a:rPr lang="sk-SK" sz="110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+ </m:t>
                    </m:r>
                    <m:f>
                      <m:fPr>
                        <m:ctrlP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sk-SK" sz="1100" i="1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sk-SK" sz="1100" i="1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𝑠</m:t>
                            </m:r>
                          </m:e>
                          <m:sup>
                            <m:r>
                              <a:rPr lang="sk-SK" sz="1100" i="1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(1−</m:t>
                        </m:r>
                        <m: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𝑘</m:t>
                        </m:r>
                        <m: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2</m:t>
                        </m:r>
                        <m: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𝑅</m:t>
                        </m:r>
                        <m: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sSup>
                          <m:sSupPr>
                            <m:ctrlPr>
                              <a:rPr lang="sk-SK" sz="1100" i="1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sk-SK" sz="1100" i="1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𝑠𝑖𝑛</m:t>
                            </m:r>
                          </m:e>
                          <m:sup>
                            <m:r>
                              <a:rPr lang="sk-SK" sz="1100" i="1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𝑧</m:t>
                        </m:r>
                      </m:den>
                    </m:f>
                    <m:r>
                      <a:rPr lang="sk-SK" sz="110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+ </m:t>
                    </m:r>
                    <m:sSub>
                      <m:sSubPr>
                        <m:ctrlP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𝑣</m:t>
                        </m:r>
                      </m:e>
                      <m:sub>
                        <m: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𝑝</m:t>
                        </m:r>
                      </m:sub>
                    </m:sSub>
                    <m:r>
                      <a:rPr lang="sk-SK" sz="110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− </m:t>
                    </m:r>
                    <m:sSub>
                      <m:sSubPr>
                        <m:ctrlP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𝑣</m:t>
                        </m:r>
                      </m:e>
                      <m:sub>
                        <m:r>
                          <a:rPr lang="sk-SK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𝑐</m:t>
                        </m:r>
                      </m:sub>
                    </m:sSub>
                  </m:oMath>
                </m:oMathPara>
              </a14:m>
              <a:endParaRPr lang="sk-SK" sz="1100"/>
            </a:p>
          </xdr:txBody>
        </xdr:sp>
      </mc:Choice>
      <mc:Fallback>
        <xdr:sp macro="" textlink="">
          <xdr:nvSpPr>
            <xdr:cNvPr id="2" name="BlokTextu 1">
              <a:extLst>
                <a:ext uri="{FF2B5EF4-FFF2-40B4-BE49-F238E27FC236}">
                  <a16:creationId xmlns:a16="http://schemas.microsoft.com/office/drawing/2014/main" id="{DD6B33C3-39CE-4058-A9FC-1587614EF486}"/>
                </a:ext>
              </a:extLst>
            </xdr:cNvPr>
            <xdr:cNvSpPr txBox="1"/>
          </xdr:nvSpPr>
          <xdr:spPr>
            <a:xfrm>
              <a:off x="5140137" y="24652"/>
              <a:ext cx="2212721" cy="3440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sk-SK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ℎ=𝑠 cos⁡〖𝑧 〗+  (𝑠^2  (1−𝑘))/(2𝑅 〖𝑠𝑖𝑛〗^2 𝑧)+ 𝑣_𝑝− 𝑣_𝑐</a:t>
              </a:r>
              <a:endParaRPr lang="sk-SK" sz="11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257175</xdr:colOff>
      <xdr:row>13</xdr:row>
      <xdr:rowOff>14286</xdr:rowOff>
    </xdr:from>
    <xdr:to>
      <xdr:col>16</xdr:col>
      <xdr:colOff>142875</xdr:colOff>
      <xdr:row>27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1D83C02-B963-4AB1-8EFC-17B86D0D66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596930</xdr:colOff>
      <xdr:row>23</xdr:row>
      <xdr:rowOff>156451</xdr:rowOff>
    </xdr:from>
    <xdr:to>
      <xdr:col>6</xdr:col>
      <xdr:colOff>245970</xdr:colOff>
      <xdr:row>25</xdr:row>
      <xdr:rowOff>1852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566829C3-7E56-4FC5-9C7B-72F841BA3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6699" y="4772413"/>
          <a:ext cx="257175" cy="226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324897</xdr:colOff>
      <xdr:row>23</xdr:row>
      <xdr:rowOff>79551</xdr:rowOff>
    </xdr:from>
    <xdr:to>
      <xdr:col>7</xdr:col>
      <xdr:colOff>532982</xdr:colOff>
      <xdr:row>25</xdr:row>
      <xdr:rowOff>96402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EE07CD00-7430-411B-917E-733AEC490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361" y="4678765"/>
          <a:ext cx="820407" cy="397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7326</xdr:colOff>
      <xdr:row>23</xdr:row>
      <xdr:rowOff>153865</xdr:rowOff>
    </xdr:from>
    <xdr:to>
      <xdr:col>19</xdr:col>
      <xdr:colOff>264501</xdr:colOff>
      <xdr:row>24</xdr:row>
      <xdr:rowOff>189766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A0E9C663-1B85-488F-A14F-3145531A4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12768" y="4769827"/>
          <a:ext cx="257175" cy="226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353158</xdr:colOff>
      <xdr:row>23</xdr:row>
      <xdr:rowOff>43961</xdr:rowOff>
    </xdr:from>
    <xdr:to>
      <xdr:col>20</xdr:col>
      <xdr:colOff>561243</xdr:colOff>
      <xdr:row>25</xdr:row>
      <xdr:rowOff>60812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1124775B-4681-4ACE-A551-D6ED342EF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4659923"/>
          <a:ext cx="816220" cy="397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14653</xdr:colOff>
      <xdr:row>23</xdr:row>
      <xdr:rowOff>153865</xdr:rowOff>
    </xdr:from>
    <xdr:to>
      <xdr:col>32</xdr:col>
      <xdr:colOff>271828</xdr:colOff>
      <xdr:row>24</xdr:row>
      <xdr:rowOff>189766</xdr:rowOff>
    </xdr:to>
    <xdr:pic>
      <xdr:nvPicPr>
        <xdr:cNvPr id="6" name="Obrázok 5">
          <a:extLst>
            <a:ext uri="{FF2B5EF4-FFF2-40B4-BE49-F238E27FC236}">
              <a16:creationId xmlns:a16="http://schemas.microsoft.com/office/drawing/2014/main" id="{A19B58DF-61E9-456F-8941-7C82E055F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01691" y="4769827"/>
          <a:ext cx="257175" cy="226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367811</xdr:colOff>
      <xdr:row>23</xdr:row>
      <xdr:rowOff>29308</xdr:rowOff>
    </xdr:from>
    <xdr:to>
      <xdr:col>33</xdr:col>
      <xdr:colOff>575896</xdr:colOff>
      <xdr:row>25</xdr:row>
      <xdr:rowOff>46159</xdr:rowOff>
    </xdr:to>
    <xdr:pic>
      <xdr:nvPicPr>
        <xdr:cNvPr id="7" name="Obrázok 6">
          <a:extLst>
            <a:ext uri="{FF2B5EF4-FFF2-40B4-BE49-F238E27FC236}">
              <a16:creationId xmlns:a16="http://schemas.microsoft.com/office/drawing/2014/main" id="{7D25BB0B-AAA0-4CB4-B530-865562CB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54849" y="4645270"/>
          <a:ext cx="816220" cy="397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14654</xdr:colOff>
      <xdr:row>59</xdr:row>
      <xdr:rowOff>14654</xdr:rowOff>
    </xdr:from>
    <xdr:to>
      <xdr:col>6</xdr:col>
      <xdr:colOff>271829</xdr:colOff>
      <xdr:row>60</xdr:row>
      <xdr:rowOff>50556</xdr:rowOff>
    </xdr:to>
    <xdr:pic>
      <xdr:nvPicPr>
        <xdr:cNvPr id="8" name="Obrázok 7">
          <a:extLst>
            <a:ext uri="{FF2B5EF4-FFF2-40B4-BE49-F238E27FC236}">
              <a16:creationId xmlns:a16="http://schemas.microsoft.com/office/drawing/2014/main" id="{49409988-620D-4C72-9C65-13C05B407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2558" y="11730404"/>
          <a:ext cx="257175" cy="226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375138</xdr:colOff>
      <xdr:row>58</xdr:row>
      <xdr:rowOff>80596</xdr:rowOff>
    </xdr:from>
    <xdr:to>
      <xdr:col>7</xdr:col>
      <xdr:colOff>583223</xdr:colOff>
      <xdr:row>60</xdr:row>
      <xdr:rowOff>97448</xdr:rowOff>
    </xdr:to>
    <xdr:pic>
      <xdr:nvPicPr>
        <xdr:cNvPr id="9" name="Obrázok 8">
          <a:extLst>
            <a:ext uri="{FF2B5EF4-FFF2-40B4-BE49-F238E27FC236}">
              <a16:creationId xmlns:a16="http://schemas.microsoft.com/office/drawing/2014/main" id="{717C7B05-C94B-437F-A82D-CC78784B3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042" y="11605846"/>
          <a:ext cx="816219" cy="39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593480</xdr:colOff>
      <xdr:row>58</xdr:row>
      <xdr:rowOff>175846</xdr:rowOff>
    </xdr:from>
    <xdr:to>
      <xdr:col>19</xdr:col>
      <xdr:colOff>242521</xdr:colOff>
      <xdr:row>60</xdr:row>
      <xdr:rowOff>21248</xdr:rowOff>
    </xdr:to>
    <xdr:pic>
      <xdr:nvPicPr>
        <xdr:cNvPr id="10" name="Obrázok 9">
          <a:extLst>
            <a:ext uri="{FF2B5EF4-FFF2-40B4-BE49-F238E27FC236}">
              <a16:creationId xmlns:a16="http://schemas.microsoft.com/office/drawing/2014/main" id="{38B33CF7-10A6-436B-B294-33B0340E3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0788" y="11701096"/>
          <a:ext cx="257175" cy="226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375139</xdr:colOff>
      <xdr:row>58</xdr:row>
      <xdr:rowOff>65942</xdr:rowOff>
    </xdr:from>
    <xdr:to>
      <xdr:col>20</xdr:col>
      <xdr:colOff>583224</xdr:colOff>
      <xdr:row>60</xdr:row>
      <xdr:rowOff>82794</xdr:rowOff>
    </xdr:to>
    <xdr:pic>
      <xdr:nvPicPr>
        <xdr:cNvPr id="11" name="Obrázok 10">
          <a:extLst>
            <a:ext uri="{FF2B5EF4-FFF2-40B4-BE49-F238E27FC236}">
              <a16:creationId xmlns:a16="http://schemas.microsoft.com/office/drawing/2014/main" id="{864D6EAE-748C-4755-AD54-193F95B0E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0581" y="11591192"/>
          <a:ext cx="816220" cy="39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21981</xdr:colOff>
      <xdr:row>27</xdr:row>
      <xdr:rowOff>65942</xdr:rowOff>
    </xdr:from>
    <xdr:to>
      <xdr:col>20</xdr:col>
      <xdr:colOff>317256</xdr:colOff>
      <xdr:row>29</xdr:row>
      <xdr:rowOff>113567</xdr:rowOff>
    </xdr:to>
    <xdr:pic>
      <xdr:nvPicPr>
        <xdr:cNvPr id="12" name="Obrázok 11">
          <a:extLst>
            <a:ext uri="{FF2B5EF4-FFF2-40B4-BE49-F238E27FC236}">
              <a16:creationId xmlns:a16="http://schemas.microsoft.com/office/drawing/2014/main" id="{D1499452-68FD-4F21-961B-2082D2733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7423" y="5451230"/>
          <a:ext cx="90341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21981</xdr:colOff>
      <xdr:row>27</xdr:row>
      <xdr:rowOff>65942</xdr:rowOff>
    </xdr:from>
    <xdr:to>
      <xdr:col>7</xdr:col>
      <xdr:colOff>317256</xdr:colOff>
      <xdr:row>29</xdr:row>
      <xdr:rowOff>113567</xdr:rowOff>
    </xdr:to>
    <xdr:pic>
      <xdr:nvPicPr>
        <xdr:cNvPr id="13" name="Obrázok 12">
          <a:extLst>
            <a:ext uri="{FF2B5EF4-FFF2-40B4-BE49-F238E27FC236}">
              <a16:creationId xmlns:a16="http://schemas.microsoft.com/office/drawing/2014/main" id="{854E72B5-312F-4080-816E-A86032C6B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7423" y="5451230"/>
          <a:ext cx="90341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21981</xdr:colOff>
      <xdr:row>27</xdr:row>
      <xdr:rowOff>65942</xdr:rowOff>
    </xdr:from>
    <xdr:to>
      <xdr:col>33</xdr:col>
      <xdr:colOff>317256</xdr:colOff>
      <xdr:row>29</xdr:row>
      <xdr:rowOff>113567</xdr:rowOff>
    </xdr:to>
    <xdr:pic>
      <xdr:nvPicPr>
        <xdr:cNvPr id="14" name="Obrázok 13">
          <a:extLst>
            <a:ext uri="{FF2B5EF4-FFF2-40B4-BE49-F238E27FC236}">
              <a16:creationId xmlns:a16="http://schemas.microsoft.com/office/drawing/2014/main" id="{0B70627A-17BC-46AF-B08C-79DAD2C42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7423" y="5451230"/>
          <a:ext cx="90341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21981</xdr:colOff>
      <xdr:row>62</xdr:row>
      <xdr:rowOff>65942</xdr:rowOff>
    </xdr:from>
    <xdr:to>
      <xdr:col>7</xdr:col>
      <xdr:colOff>317256</xdr:colOff>
      <xdr:row>64</xdr:row>
      <xdr:rowOff>113567</xdr:rowOff>
    </xdr:to>
    <xdr:pic>
      <xdr:nvPicPr>
        <xdr:cNvPr id="15" name="Obrázok 14">
          <a:extLst>
            <a:ext uri="{FF2B5EF4-FFF2-40B4-BE49-F238E27FC236}">
              <a16:creationId xmlns:a16="http://schemas.microsoft.com/office/drawing/2014/main" id="{8140B7DE-258C-4399-8E93-82F90DF68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7423" y="5451230"/>
          <a:ext cx="90341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21981</xdr:colOff>
      <xdr:row>62</xdr:row>
      <xdr:rowOff>65942</xdr:rowOff>
    </xdr:from>
    <xdr:to>
      <xdr:col>20</xdr:col>
      <xdr:colOff>317256</xdr:colOff>
      <xdr:row>64</xdr:row>
      <xdr:rowOff>113567</xdr:rowOff>
    </xdr:to>
    <xdr:pic>
      <xdr:nvPicPr>
        <xdr:cNvPr id="16" name="Obrázok 15">
          <a:extLst>
            <a:ext uri="{FF2B5EF4-FFF2-40B4-BE49-F238E27FC236}">
              <a16:creationId xmlns:a16="http://schemas.microsoft.com/office/drawing/2014/main" id="{4393F97C-F9C9-4FA4-B6C5-D2224B493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7423" y="5451230"/>
          <a:ext cx="90341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373673</xdr:colOff>
      <xdr:row>65</xdr:row>
      <xdr:rowOff>168519</xdr:rowOff>
    </xdr:from>
    <xdr:to>
      <xdr:col>7</xdr:col>
      <xdr:colOff>545123</xdr:colOff>
      <xdr:row>67</xdr:row>
      <xdr:rowOff>25644</xdr:rowOff>
    </xdr:to>
    <xdr:pic>
      <xdr:nvPicPr>
        <xdr:cNvPr id="17" name="Obrázok 16">
          <a:extLst>
            <a:ext uri="{FF2B5EF4-FFF2-40B4-BE49-F238E27FC236}">
              <a16:creationId xmlns:a16="http://schemas.microsoft.com/office/drawing/2014/main" id="{256AC7C8-000D-40B5-A137-278AF15C5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3442" y="13034596"/>
          <a:ext cx="1387719" cy="245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373673</xdr:colOff>
      <xdr:row>65</xdr:row>
      <xdr:rowOff>168519</xdr:rowOff>
    </xdr:from>
    <xdr:to>
      <xdr:col>20</xdr:col>
      <xdr:colOff>545123</xdr:colOff>
      <xdr:row>67</xdr:row>
      <xdr:rowOff>25644</xdr:rowOff>
    </xdr:to>
    <xdr:pic>
      <xdr:nvPicPr>
        <xdr:cNvPr id="18" name="Obrázok 17">
          <a:extLst>
            <a:ext uri="{FF2B5EF4-FFF2-40B4-BE49-F238E27FC236}">
              <a16:creationId xmlns:a16="http://schemas.microsoft.com/office/drawing/2014/main" id="{93B5FC1C-611C-46E9-AF43-026453549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3442" y="13034596"/>
          <a:ext cx="1387719" cy="245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373673</xdr:colOff>
      <xdr:row>30</xdr:row>
      <xdr:rowOff>168519</xdr:rowOff>
    </xdr:from>
    <xdr:to>
      <xdr:col>7</xdr:col>
      <xdr:colOff>545123</xdr:colOff>
      <xdr:row>32</xdr:row>
      <xdr:rowOff>25644</xdr:rowOff>
    </xdr:to>
    <xdr:pic>
      <xdr:nvPicPr>
        <xdr:cNvPr id="19" name="Obrázok 18">
          <a:extLst>
            <a:ext uri="{FF2B5EF4-FFF2-40B4-BE49-F238E27FC236}">
              <a16:creationId xmlns:a16="http://schemas.microsoft.com/office/drawing/2014/main" id="{2663FB42-6B60-4306-86BC-69154A2F7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3442" y="13034596"/>
          <a:ext cx="1387719" cy="245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373673</xdr:colOff>
      <xdr:row>30</xdr:row>
      <xdr:rowOff>168519</xdr:rowOff>
    </xdr:from>
    <xdr:to>
      <xdr:col>20</xdr:col>
      <xdr:colOff>545123</xdr:colOff>
      <xdr:row>32</xdr:row>
      <xdr:rowOff>25644</xdr:rowOff>
    </xdr:to>
    <xdr:pic>
      <xdr:nvPicPr>
        <xdr:cNvPr id="20" name="Obrázok 19">
          <a:extLst>
            <a:ext uri="{FF2B5EF4-FFF2-40B4-BE49-F238E27FC236}">
              <a16:creationId xmlns:a16="http://schemas.microsoft.com/office/drawing/2014/main" id="{891D0A5F-9DA2-4C69-AE9C-5C6F9C143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3442" y="13041923"/>
          <a:ext cx="1387719" cy="245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31</xdr:col>
      <xdr:colOff>373673</xdr:colOff>
      <xdr:row>30</xdr:row>
      <xdr:rowOff>168519</xdr:rowOff>
    </xdr:from>
    <xdr:to>
      <xdr:col>33</xdr:col>
      <xdr:colOff>545123</xdr:colOff>
      <xdr:row>32</xdr:row>
      <xdr:rowOff>25644</xdr:rowOff>
    </xdr:to>
    <xdr:pic>
      <xdr:nvPicPr>
        <xdr:cNvPr id="21" name="Obrázok 20">
          <a:extLst>
            <a:ext uri="{FF2B5EF4-FFF2-40B4-BE49-F238E27FC236}">
              <a16:creationId xmlns:a16="http://schemas.microsoft.com/office/drawing/2014/main" id="{D0230146-23E9-45A1-B312-EA7681E08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3442" y="13041923"/>
          <a:ext cx="1387719" cy="245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76200</xdr:colOff>
      <xdr:row>37</xdr:row>
      <xdr:rowOff>19050</xdr:rowOff>
    </xdr:from>
    <xdr:to>
      <xdr:col>31</xdr:col>
      <xdr:colOff>476250</xdr:colOff>
      <xdr:row>38</xdr:row>
      <xdr:rowOff>104775</xdr:rowOff>
    </xdr:to>
    <xdr:pic>
      <xdr:nvPicPr>
        <xdr:cNvPr id="22" name="Obrázok 21">
          <a:extLst>
            <a:ext uri="{FF2B5EF4-FFF2-40B4-BE49-F238E27FC236}">
              <a16:creationId xmlns:a16="http://schemas.microsoft.com/office/drawing/2014/main" id="{60F3E4F0-3960-4F9E-891D-105CC469C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16400" y="7524750"/>
          <a:ext cx="237172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76200</xdr:colOff>
      <xdr:row>38</xdr:row>
      <xdr:rowOff>95250</xdr:rowOff>
    </xdr:from>
    <xdr:to>
      <xdr:col>30</xdr:col>
      <xdr:colOff>95250</xdr:colOff>
      <xdr:row>40</xdr:row>
      <xdr:rowOff>104775</xdr:rowOff>
    </xdr:to>
    <xdr:pic>
      <xdr:nvPicPr>
        <xdr:cNvPr id="23" name="Obrázok 22">
          <a:extLst>
            <a:ext uri="{FF2B5EF4-FFF2-40B4-BE49-F238E27FC236}">
              <a16:creationId xmlns:a16="http://schemas.microsoft.com/office/drawing/2014/main" id="{086EE61B-E90E-44DE-88EB-DA4A1C28F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16400" y="7800975"/>
          <a:ext cx="123825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6"/>
  <sheetViews>
    <sheetView tabSelected="1" zoomScale="85" zoomScaleNormal="85" workbookViewId="0"/>
  </sheetViews>
  <sheetFormatPr defaultRowHeight="15" x14ac:dyDescent="0.25"/>
  <cols>
    <col min="1" max="1" width="6.42578125" bestFit="1" customWidth="1"/>
    <col min="2" max="2" width="8.7109375" bestFit="1" customWidth="1"/>
    <col min="3" max="3" width="9.7109375" bestFit="1" customWidth="1"/>
    <col min="4" max="4" width="8.7109375" bestFit="1" customWidth="1"/>
    <col min="6" max="6" width="6.42578125" bestFit="1" customWidth="1"/>
    <col min="7" max="9" width="8.7109375" bestFit="1" customWidth="1"/>
    <col min="12" max="12" width="6.42578125" bestFit="1" customWidth="1"/>
    <col min="13" max="15" width="8.7109375" bestFit="1" customWidth="1"/>
    <col min="17" max="17" width="6.42578125" bestFit="1" customWidth="1"/>
    <col min="18" max="20" width="8.7109375" bestFit="1" customWidth="1"/>
    <col min="23" max="23" width="6.42578125" bestFit="1" customWidth="1"/>
    <col min="24" max="24" width="7.7109375" bestFit="1" customWidth="1"/>
    <col min="25" max="25" width="8.7109375" bestFit="1" customWidth="1"/>
    <col min="26" max="26" width="7.7109375" bestFit="1" customWidth="1"/>
    <col min="28" max="28" width="6.42578125" bestFit="1" customWidth="1"/>
    <col min="29" max="29" width="7.7109375" bestFit="1" customWidth="1"/>
    <col min="30" max="30" width="8.7109375" bestFit="1" customWidth="1"/>
    <col min="31" max="31" width="7.7109375" bestFit="1" customWidth="1"/>
  </cols>
  <sheetData>
    <row r="1" spans="1:31" x14ac:dyDescent="0.25">
      <c r="B1" t="s">
        <v>0</v>
      </c>
      <c r="C1" t="s">
        <v>1</v>
      </c>
      <c r="D1" t="s">
        <v>2</v>
      </c>
    </row>
    <row r="2" spans="1:31" x14ac:dyDescent="0.25">
      <c r="A2" t="s">
        <v>3</v>
      </c>
      <c r="B2" s="1">
        <v>500</v>
      </c>
      <c r="C2" s="1">
        <v>1000</v>
      </c>
      <c r="D2" s="1">
        <v>100</v>
      </c>
      <c r="E2" s="1"/>
    </row>
    <row r="3" spans="1:31" x14ac:dyDescent="0.25">
      <c r="A3" t="s">
        <v>4</v>
      </c>
      <c r="B3" s="1">
        <v>500</v>
      </c>
      <c r="C3" s="1">
        <v>1072.568</v>
      </c>
      <c r="D3" s="1">
        <v>99.855999999999995</v>
      </c>
      <c r="E3" s="1"/>
    </row>
    <row r="4" spans="1:31" x14ac:dyDescent="0.25">
      <c r="A4" t="s">
        <v>5</v>
      </c>
      <c r="B4" s="1">
        <v>499.99299999999999</v>
      </c>
      <c r="C4" s="1">
        <v>1087.5350000000001</v>
      </c>
      <c r="D4" s="1">
        <v>99.831999999999994</v>
      </c>
      <c r="E4" s="1"/>
    </row>
    <row r="5" spans="1:31" x14ac:dyDescent="0.25">
      <c r="A5" t="s">
        <v>6</v>
      </c>
      <c r="B5" s="1">
        <v>500.00200000000001</v>
      </c>
      <c r="C5" s="1">
        <v>1102.5540000000001</v>
      </c>
      <c r="D5" s="1">
        <v>99.795000000000002</v>
      </c>
      <c r="E5" s="1"/>
    </row>
    <row r="6" spans="1:31" x14ac:dyDescent="0.25">
      <c r="A6" t="s">
        <v>7</v>
      </c>
      <c r="B6" s="1">
        <v>500</v>
      </c>
      <c r="C6" s="1">
        <v>1132.5309999999999</v>
      </c>
      <c r="D6" s="1">
        <v>99.713999999999999</v>
      </c>
      <c r="E6" s="1"/>
    </row>
    <row r="7" spans="1:31" x14ac:dyDescent="0.25">
      <c r="A7" t="s">
        <v>8</v>
      </c>
      <c r="B7" s="1">
        <v>500</v>
      </c>
      <c r="C7" s="1">
        <v>1252.539</v>
      </c>
      <c r="D7" s="1">
        <v>99.641999999999996</v>
      </c>
      <c r="E7" s="1"/>
    </row>
    <row r="8" spans="1:31" x14ac:dyDescent="0.25">
      <c r="A8" t="s">
        <v>9</v>
      </c>
      <c r="B8" s="1">
        <v>500</v>
      </c>
      <c r="C8" s="1">
        <v>1417.5170000000001</v>
      </c>
      <c r="D8" s="1">
        <v>100.497</v>
      </c>
      <c r="E8" s="1"/>
    </row>
    <row r="11" spans="1:31" ht="30" x14ac:dyDescent="0.25">
      <c r="A11" s="3" t="s">
        <v>10</v>
      </c>
      <c r="B11" s="2" t="s">
        <v>11</v>
      </c>
      <c r="C11" s="3" t="s">
        <v>12</v>
      </c>
      <c r="D11" s="2" t="s">
        <v>13</v>
      </c>
      <c r="E11" s="2"/>
      <c r="F11" s="3" t="s">
        <v>10</v>
      </c>
      <c r="G11" s="2" t="s">
        <v>11</v>
      </c>
      <c r="H11" s="3" t="s">
        <v>12</v>
      </c>
      <c r="I11" s="2" t="s">
        <v>13</v>
      </c>
      <c r="J11" s="4"/>
      <c r="K11" s="4"/>
      <c r="L11" s="3" t="s">
        <v>10</v>
      </c>
      <c r="M11" s="2" t="s">
        <v>11</v>
      </c>
      <c r="N11" s="3" t="s">
        <v>12</v>
      </c>
      <c r="O11" s="2" t="s">
        <v>13</v>
      </c>
      <c r="Q11" s="3" t="s">
        <v>10</v>
      </c>
      <c r="R11" s="2" t="s">
        <v>11</v>
      </c>
      <c r="S11" s="3" t="s">
        <v>12</v>
      </c>
      <c r="T11" s="2" t="s">
        <v>13</v>
      </c>
      <c r="W11" s="3"/>
      <c r="X11" s="2"/>
      <c r="Y11" s="3"/>
      <c r="Z11" s="2"/>
      <c r="AB11" s="3"/>
      <c r="AC11" s="2"/>
      <c r="AD11" s="3"/>
      <c r="AE11" s="2"/>
    </row>
    <row r="12" spans="1:31" x14ac:dyDescent="0.25">
      <c r="A12" s="5" t="s">
        <v>14</v>
      </c>
      <c r="B12" s="10">
        <v>72.5685</v>
      </c>
      <c r="C12" s="10">
        <v>100.12729</v>
      </c>
      <c r="D12" s="12">
        <v>99.856300000000005</v>
      </c>
      <c r="E12" s="6"/>
      <c r="F12" s="5" t="s">
        <v>15</v>
      </c>
      <c r="G12" s="1">
        <v>72.568600000000004</v>
      </c>
      <c r="H12" s="1">
        <v>99.872690000000006</v>
      </c>
      <c r="I12" s="1">
        <v>100.002</v>
      </c>
      <c r="J12" s="1"/>
      <c r="K12" s="7"/>
      <c r="L12" s="5" t="s">
        <v>16</v>
      </c>
      <c r="M12" s="10">
        <v>132.53129999999999</v>
      </c>
      <c r="N12" s="10">
        <v>100.14045</v>
      </c>
      <c r="O12" s="1">
        <v>99.709800000000001</v>
      </c>
      <c r="P12" s="1"/>
      <c r="Q12" s="8" t="s">
        <v>17</v>
      </c>
      <c r="R12" s="1">
        <v>132.5307</v>
      </c>
      <c r="S12" s="1">
        <v>99.861919999999998</v>
      </c>
      <c r="T12" s="1">
        <v>100.0033</v>
      </c>
      <c r="U12" s="7"/>
      <c r="V12" s="7"/>
      <c r="W12" s="8"/>
      <c r="X12" s="1"/>
      <c r="Y12" s="1"/>
      <c r="Z12" s="1"/>
      <c r="AB12" s="8"/>
      <c r="AC12" s="1"/>
      <c r="AD12" s="1"/>
      <c r="AE12" s="1"/>
    </row>
    <row r="13" spans="1:31" x14ac:dyDescent="0.25">
      <c r="A13" s="5" t="s">
        <v>14</v>
      </c>
      <c r="B13" s="10">
        <v>72.568299999999994</v>
      </c>
      <c r="C13" s="10">
        <v>299.87045000000001</v>
      </c>
      <c r="D13" s="13">
        <v>99.853700000000003</v>
      </c>
      <c r="E13" s="9"/>
      <c r="F13" s="5" t="s">
        <v>15</v>
      </c>
      <c r="G13" s="1">
        <v>72.569299999999998</v>
      </c>
      <c r="H13" s="1">
        <v>300.12633</v>
      </c>
      <c r="I13" s="1">
        <v>100.0009</v>
      </c>
      <c r="J13" s="1"/>
      <c r="L13" s="5" t="s">
        <v>16</v>
      </c>
      <c r="M13" s="10">
        <v>132.53190000000001</v>
      </c>
      <c r="N13" s="10">
        <v>299.85928000000001</v>
      </c>
      <c r="O13" s="1">
        <v>99.709199999999996</v>
      </c>
      <c r="P13" s="1"/>
      <c r="Q13" s="8" t="s">
        <v>17</v>
      </c>
      <c r="R13" s="1">
        <v>132.53059999999999</v>
      </c>
      <c r="S13" s="1">
        <v>300.13657999999998</v>
      </c>
      <c r="T13" s="1">
        <v>100.00020000000001</v>
      </c>
      <c r="W13" s="8"/>
      <c r="X13" s="1"/>
      <c r="Y13" s="1"/>
      <c r="Z13" s="1"/>
      <c r="AB13" s="8"/>
      <c r="AC13" s="1"/>
      <c r="AD13" s="1"/>
      <c r="AE13" s="1"/>
    </row>
    <row r="14" spans="1:31" x14ac:dyDescent="0.25">
      <c r="A14" s="5" t="s">
        <v>19</v>
      </c>
      <c r="B14" s="10">
        <v>72.568200000000004</v>
      </c>
      <c r="C14" s="10">
        <v>100.12806999999999</v>
      </c>
      <c r="D14" s="1">
        <v>99.855400000000003</v>
      </c>
      <c r="E14" s="1"/>
      <c r="F14" s="5" t="s">
        <v>20</v>
      </c>
      <c r="G14" s="1">
        <v>72.569400000000002</v>
      </c>
      <c r="H14" s="1">
        <v>99.872119999999995</v>
      </c>
      <c r="I14" s="1">
        <v>100.0027</v>
      </c>
      <c r="J14" s="1"/>
      <c r="L14" s="5" t="s">
        <v>21</v>
      </c>
      <c r="M14" s="10">
        <v>132.5317</v>
      </c>
      <c r="N14" s="10">
        <v>100.1399</v>
      </c>
      <c r="O14" s="1">
        <v>99.710899999999995</v>
      </c>
      <c r="P14" s="1"/>
      <c r="Q14" s="8" t="s">
        <v>22</v>
      </c>
      <c r="R14" s="1">
        <v>132.53020000000001</v>
      </c>
      <c r="S14" s="1">
        <v>99.862210000000005</v>
      </c>
      <c r="T14" s="1">
        <v>100.0027</v>
      </c>
      <c r="W14" s="8"/>
      <c r="X14" s="1"/>
      <c r="Y14" s="1"/>
      <c r="Z14" s="1"/>
      <c r="AB14" s="8"/>
      <c r="AC14" s="1"/>
      <c r="AD14" s="1"/>
      <c r="AE14" s="1"/>
    </row>
    <row r="15" spans="1:31" x14ac:dyDescent="0.25">
      <c r="A15" s="5" t="s">
        <v>19</v>
      </c>
      <c r="B15" s="10">
        <v>72.568200000000004</v>
      </c>
      <c r="C15" s="10">
        <v>299.87052999999997</v>
      </c>
      <c r="D15" s="1">
        <v>99.853800000000007</v>
      </c>
      <c r="E15" s="1"/>
      <c r="F15" s="5" t="s">
        <v>20</v>
      </c>
      <c r="G15" s="1">
        <v>72.568899999999999</v>
      </c>
      <c r="H15" s="1">
        <v>300.12637000000001</v>
      </c>
      <c r="I15" s="1">
        <v>100.0009</v>
      </c>
      <c r="J15" s="1"/>
      <c r="L15" s="5" t="s">
        <v>21</v>
      </c>
      <c r="M15" s="10">
        <v>132.5318</v>
      </c>
      <c r="N15" s="10">
        <v>299.85908999999998</v>
      </c>
      <c r="O15" s="1">
        <v>99.708799999999997</v>
      </c>
      <c r="P15" s="1"/>
      <c r="Q15" s="8" t="s">
        <v>22</v>
      </c>
      <c r="R15" s="1">
        <v>132.53020000000001</v>
      </c>
      <c r="S15" s="1">
        <v>300.13630000000001</v>
      </c>
      <c r="T15" s="1">
        <v>99.999600000000001</v>
      </c>
      <c r="W15" s="8"/>
      <c r="X15" s="1"/>
      <c r="Y15" s="1"/>
      <c r="Z15" s="1"/>
      <c r="AB15" s="8"/>
      <c r="AC15" s="1"/>
      <c r="AD15" s="1"/>
      <c r="AE15" s="1"/>
    </row>
    <row r="16" spans="1:31" x14ac:dyDescent="0.25">
      <c r="A16" s="5" t="s">
        <v>24</v>
      </c>
      <c r="B16" s="10">
        <v>72.568700000000007</v>
      </c>
      <c r="C16" s="10">
        <v>100.12775000000001</v>
      </c>
      <c r="D16" s="1">
        <v>99.855699999999999</v>
      </c>
      <c r="E16" s="1"/>
      <c r="F16" s="5" t="s">
        <v>25</v>
      </c>
      <c r="G16" s="1">
        <v>72.568200000000004</v>
      </c>
      <c r="H16" s="1">
        <v>99.872789999999995</v>
      </c>
      <c r="I16" s="1">
        <v>100.00190000000001</v>
      </c>
      <c r="J16" s="1"/>
      <c r="L16" s="5" t="s">
        <v>26</v>
      </c>
      <c r="M16" s="10">
        <v>132.53139999999999</v>
      </c>
      <c r="N16" s="10">
        <v>100.13946</v>
      </c>
      <c r="O16" s="1">
        <v>99.7119</v>
      </c>
      <c r="P16" s="1"/>
      <c r="Q16" s="8" t="s">
        <v>27</v>
      </c>
      <c r="R16" s="1">
        <v>132.5309</v>
      </c>
      <c r="S16" s="1">
        <v>99.863140000000001</v>
      </c>
      <c r="T16" s="1">
        <v>100.0008</v>
      </c>
      <c r="W16" s="8"/>
      <c r="X16" s="1"/>
      <c r="Y16" s="1"/>
      <c r="Z16" s="1"/>
      <c r="AB16" s="8"/>
      <c r="AC16" s="1"/>
      <c r="AD16" s="1"/>
      <c r="AE16" s="1"/>
    </row>
    <row r="17" spans="1:31" x14ac:dyDescent="0.25">
      <c r="A17" s="5" t="s">
        <v>24</v>
      </c>
      <c r="B17" s="10">
        <v>72.567899999999995</v>
      </c>
      <c r="C17" s="10">
        <v>299.87040999999999</v>
      </c>
      <c r="D17" s="1">
        <v>99.8536</v>
      </c>
      <c r="E17" s="1"/>
      <c r="F17" s="5" t="s">
        <v>25</v>
      </c>
      <c r="G17" s="1">
        <v>72.568899999999999</v>
      </c>
      <c r="H17" s="1">
        <v>300.12606</v>
      </c>
      <c r="I17" s="1">
        <v>100.00060000000001</v>
      </c>
      <c r="L17" s="5" t="s">
        <v>26</v>
      </c>
      <c r="M17" s="10">
        <v>132.5317</v>
      </c>
      <c r="N17" s="10">
        <v>299.85948000000002</v>
      </c>
      <c r="O17" s="1">
        <v>99.709599999999995</v>
      </c>
      <c r="P17" s="1"/>
      <c r="Q17" s="8" t="s">
        <v>27</v>
      </c>
      <c r="R17" s="1">
        <v>132.53059999999999</v>
      </c>
      <c r="S17" s="1">
        <v>300.13630999999998</v>
      </c>
      <c r="T17" s="1">
        <v>99.999600000000001</v>
      </c>
      <c r="W17" s="8"/>
      <c r="X17" s="1"/>
      <c r="Y17" s="1"/>
      <c r="Z17" s="1"/>
      <c r="AB17" s="8"/>
      <c r="AC17" s="1"/>
      <c r="AD17" s="1"/>
      <c r="AE17" s="1"/>
    </row>
    <row r="18" spans="1:31" x14ac:dyDescent="0.25">
      <c r="A18" s="5" t="s">
        <v>29</v>
      </c>
      <c r="B18" s="10">
        <v>72.567800000000005</v>
      </c>
      <c r="C18" s="10">
        <v>100.12766000000001</v>
      </c>
      <c r="D18" s="1">
        <v>99.855800000000002</v>
      </c>
      <c r="E18" s="1"/>
      <c r="F18" s="5" t="s">
        <v>30</v>
      </c>
      <c r="G18" s="1">
        <v>72.568399999999997</v>
      </c>
      <c r="H18" s="1">
        <v>99.872590000000002</v>
      </c>
      <c r="I18" s="1">
        <v>100.0021</v>
      </c>
      <c r="L18" s="5" t="s">
        <v>31</v>
      </c>
      <c r="M18" s="10">
        <v>132.53219999999999</v>
      </c>
      <c r="N18" s="10">
        <v>100.13979</v>
      </c>
      <c r="O18" s="1">
        <v>99.711200000000005</v>
      </c>
      <c r="P18" s="1"/>
      <c r="Q18" s="8" t="s">
        <v>32</v>
      </c>
      <c r="R18" s="1">
        <v>132.53039999999999</v>
      </c>
      <c r="S18" s="1">
        <v>99.863</v>
      </c>
      <c r="T18" s="1">
        <v>100.00109999999999</v>
      </c>
      <c r="W18" s="8"/>
      <c r="X18" s="1"/>
      <c r="Y18" s="1"/>
      <c r="Z18" s="1"/>
      <c r="AB18" s="8"/>
      <c r="AC18" s="1"/>
      <c r="AD18" s="1"/>
      <c r="AE18" s="1"/>
    </row>
    <row r="19" spans="1:31" x14ac:dyDescent="0.25">
      <c r="A19" s="5" t="s">
        <v>29</v>
      </c>
      <c r="B19" s="10">
        <v>72.569000000000003</v>
      </c>
      <c r="C19" s="10">
        <v>299.87081999999998</v>
      </c>
      <c r="D19" s="1">
        <v>99.854100000000003</v>
      </c>
      <c r="E19" s="1"/>
      <c r="F19" s="5" t="s">
        <v>30</v>
      </c>
      <c r="G19" s="1">
        <v>72.5685</v>
      </c>
      <c r="H19" s="1">
        <v>300.12617999999998</v>
      </c>
      <c r="I19" s="1">
        <v>100.00069999999999</v>
      </c>
      <c r="L19" s="5" t="s">
        <v>31</v>
      </c>
      <c r="M19" s="10">
        <v>132.53219999999999</v>
      </c>
      <c r="N19" s="10">
        <v>299.85899999999998</v>
      </c>
      <c r="O19" s="1">
        <v>99.708600000000004</v>
      </c>
      <c r="P19" s="1"/>
      <c r="Q19" s="8" t="s">
        <v>32</v>
      </c>
      <c r="R19" s="1">
        <v>132.5301</v>
      </c>
      <c r="S19" s="1">
        <v>300.13621000000001</v>
      </c>
      <c r="T19" s="1">
        <v>99.999399999999994</v>
      </c>
      <c r="W19" s="8"/>
      <c r="X19" s="1"/>
      <c r="Y19" s="1"/>
      <c r="Z19" s="1"/>
      <c r="AB19" s="8"/>
      <c r="AC19" s="1"/>
      <c r="AD19" s="1"/>
      <c r="AE19" s="1"/>
    </row>
    <row r="20" spans="1:31" x14ac:dyDescent="0.25">
      <c r="A20" s="5" t="s">
        <v>34</v>
      </c>
      <c r="B20" s="10">
        <v>72.568100000000001</v>
      </c>
      <c r="C20" s="10">
        <v>100.1281</v>
      </c>
      <c r="D20" s="1">
        <v>99.8553</v>
      </c>
      <c r="E20" s="1"/>
      <c r="F20" s="5" t="s">
        <v>35</v>
      </c>
      <c r="G20" s="1">
        <v>72.567700000000002</v>
      </c>
      <c r="H20" s="1">
        <v>99.872649999999993</v>
      </c>
      <c r="I20" s="1">
        <v>100.002</v>
      </c>
      <c r="J20" s="1"/>
      <c r="L20" s="5" t="s">
        <v>36</v>
      </c>
      <c r="M20" s="10">
        <v>132.5307</v>
      </c>
      <c r="N20" s="10">
        <v>100.13986</v>
      </c>
      <c r="O20" s="1">
        <v>99.710999999999999</v>
      </c>
      <c r="P20" s="1"/>
      <c r="Q20" s="8" t="s">
        <v>37</v>
      </c>
      <c r="R20" s="1">
        <v>132.5301</v>
      </c>
      <c r="S20" s="1">
        <v>99.862179999999995</v>
      </c>
      <c r="T20" s="1">
        <v>100.00279999999999</v>
      </c>
      <c r="W20" s="8"/>
      <c r="X20" s="1"/>
      <c r="Y20" s="1"/>
      <c r="Z20" s="1"/>
      <c r="AB20" s="8"/>
      <c r="AC20" s="1"/>
      <c r="AD20" s="1"/>
      <c r="AE20" s="1"/>
    </row>
    <row r="21" spans="1:31" x14ac:dyDescent="0.25">
      <c r="A21" s="5" t="s">
        <v>34</v>
      </c>
      <c r="B21" s="10">
        <v>72.568700000000007</v>
      </c>
      <c r="C21" s="10">
        <v>299.87074000000001</v>
      </c>
      <c r="D21" s="1">
        <v>99.853999999999999</v>
      </c>
      <c r="E21" s="1"/>
      <c r="F21" s="5" t="s">
        <v>35</v>
      </c>
      <c r="G21" s="1">
        <v>72.567800000000005</v>
      </c>
      <c r="H21" s="1">
        <v>300.12587000000002</v>
      </c>
      <c r="I21" s="1">
        <v>100.0004</v>
      </c>
      <c r="L21" s="5" t="s">
        <v>36</v>
      </c>
      <c r="M21" s="10">
        <v>132.53100000000001</v>
      </c>
      <c r="N21" s="10">
        <v>299.85935999999998</v>
      </c>
      <c r="O21" s="1">
        <v>99.709400000000002</v>
      </c>
      <c r="P21" s="1"/>
      <c r="Q21" s="8" t="s">
        <v>37</v>
      </c>
      <c r="R21" s="1">
        <v>132.5299</v>
      </c>
      <c r="S21" s="1">
        <v>300.13639000000001</v>
      </c>
      <c r="T21" s="1">
        <v>99.999799999999993</v>
      </c>
      <c r="W21" s="8"/>
      <c r="X21" s="1"/>
      <c r="Y21" s="1"/>
      <c r="Z21" s="1"/>
      <c r="AB21" s="8"/>
      <c r="AC21" s="1"/>
      <c r="AD21" s="1"/>
      <c r="AE21" s="1"/>
    </row>
    <row r="22" spans="1:31" x14ac:dyDescent="0.25">
      <c r="A22" s="5"/>
      <c r="B22" s="10" t="s">
        <v>39</v>
      </c>
      <c r="C22" s="10"/>
      <c r="D22" s="1"/>
      <c r="E22" s="1"/>
      <c r="F22" s="5"/>
      <c r="G22" s="1"/>
      <c r="H22" s="1"/>
      <c r="I22" s="1"/>
      <c r="M22" s="1"/>
      <c r="N22" s="1"/>
      <c r="O22" s="1"/>
      <c r="R22" s="1"/>
      <c r="S22" s="1"/>
      <c r="T22" s="1"/>
      <c r="W22" s="8"/>
      <c r="X22" s="1"/>
      <c r="Y22" s="1"/>
      <c r="Z22" s="1"/>
      <c r="AC22" s="1"/>
      <c r="AD22" s="1"/>
      <c r="AE22" s="1"/>
    </row>
    <row r="23" spans="1:31" x14ac:dyDescent="0.25">
      <c r="A23" s="5" t="s">
        <v>40</v>
      </c>
      <c r="B23" s="10">
        <v>14.966799999999999</v>
      </c>
      <c r="C23" s="10">
        <v>100.10345</v>
      </c>
      <c r="D23" s="1">
        <v>99.8322</v>
      </c>
      <c r="E23" s="1"/>
      <c r="F23" s="5" t="s">
        <v>41</v>
      </c>
      <c r="G23" s="1">
        <v>14.967499999999999</v>
      </c>
      <c r="H23" s="1">
        <v>99.896410000000003</v>
      </c>
      <c r="I23" s="1">
        <v>99.857399999999998</v>
      </c>
      <c r="J23" s="1"/>
      <c r="L23" s="5" t="s">
        <v>42</v>
      </c>
      <c r="M23" s="10">
        <v>252.5384</v>
      </c>
      <c r="N23" s="10">
        <v>100.09144000000001</v>
      </c>
      <c r="O23" s="1">
        <v>99.642600000000002</v>
      </c>
      <c r="P23" s="1"/>
      <c r="Q23" s="8" t="s">
        <v>43</v>
      </c>
      <c r="R23" s="1">
        <v>252.53870000000001</v>
      </c>
      <c r="S23" s="1">
        <v>99.914789999999996</v>
      </c>
      <c r="T23" s="1">
        <v>99.985299999999995</v>
      </c>
      <c r="W23" s="8"/>
      <c r="X23" s="1"/>
      <c r="Y23" s="1"/>
      <c r="Z23" s="1"/>
      <c r="AB23" s="8"/>
      <c r="AC23" s="1"/>
      <c r="AD23" s="1"/>
      <c r="AE23" s="1"/>
    </row>
    <row r="24" spans="1:31" x14ac:dyDescent="0.25">
      <c r="A24" s="5" t="s">
        <v>40</v>
      </c>
      <c r="B24" s="10">
        <v>14.9673</v>
      </c>
      <c r="C24" s="10">
        <v>299.89640000000003</v>
      </c>
      <c r="D24" s="1">
        <v>99.8322</v>
      </c>
      <c r="E24" s="1"/>
      <c r="F24" s="5" t="s">
        <v>41</v>
      </c>
      <c r="G24" s="1">
        <v>14.9693</v>
      </c>
      <c r="H24" s="1">
        <v>300.10293000000001</v>
      </c>
      <c r="I24" s="1">
        <v>99.857200000000006</v>
      </c>
      <c r="J24" s="1"/>
      <c r="L24" s="5" t="s">
        <v>42</v>
      </c>
      <c r="M24" s="10">
        <v>252.5393</v>
      </c>
      <c r="N24" s="10">
        <v>299.90847000000002</v>
      </c>
      <c r="O24" s="1">
        <v>99.642200000000003</v>
      </c>
      <c r="P24" s="1"/>
      <c r="Q24" s="8" t="s">
        <v>43</v>
      </c>
      <c r="R24" s="1">
        <v>252.5376</v>
      </c>
      <c r="S24" s="1">
        <v>300.08503000000002</v>
      </c>
      <c r="T24" s="1">
        <v>99.9846</v>
      </c>
      <c r="W24" s="8"/>
      <c r="X24" s="1"/>
      <c r="Y24" s="1"/>
      <c r="Z24" s="1"/>
      <c r="AB24" s="8"/>
      <c r="AC24" s="1"/>
      <c r="AD24" s="1"/>
      <c r="AE24" s="1"/>
    </row>
    <row r="25" spans="1:31" x14ac:dyDescent="0.25">
      <c r="A25" s="5" t="s">
        <v>45</v>
      </c>
      <c r="B25" s="10">
        <v>14.966900000000001</v>
      </c>
      <c r="C25" s="10">
        <v>100.10345</v>
      </c>
      <c r="D25" s="1">
        <v>99.8322</v>
      </c>
      <c r="E25" s="1"/>
      <c r="F25" s="5" t="s">
        <v>46</v>
      </c>
      <c r="G25" s="1">
        <v>14.968</v>
      </c>
      <c r="H25" s="1">
        <v>99.896370000000005</v>
      </c>
      <c r="I25" s="1">
        <v>99.857399999999998</v>
      </c>
      <c r="J25" s="1"/>
      <c r="L25" s="5" t="s">
        <v>47</v>
      </c>
      <c r="M25" s="10">
        <v>252.5384</v>
      </c>
      <c r="N25" s="10">
        <v>100.09133</v>
      </c>
      <c r="O25" s="1">
        <v>99.643000000000001</v>
      </c>
      <c r="P25" s="1"/>
      <c r="Q25" s="8" t="s">
        <v>48</v>
      </c>
      <c r="R25" s="1">
        <v>252.53800000000001</v>
      </c>
      <c r="S25" s="1">
        <v>99.91386</v>
      </c>
      <c r="T25" s="1">
        <v>99.989000000000004</v>
      </c>
      <c r="W25" s="8"/>
      <c r="X25" s="1"/>
      <c r="Y25" s="1"/>
      <c r="Z25" s="1"/>
      <c r="AB25" s="8"/>
      <c r="AC25" s="1"/>
      <c r="AD25" s="1"/>
      <c r="AE25" s="1"/>
    </row>
    <row r="26" spans="1:31" x14ac:dyDescent="0.25">
      <c r="A26" s="5" t="s">
        <v>45</v>
      </c>
      <c r="B26" s="10">
        <v>14.9678</v>
      </c>
      <c r="C26" s="10">
        <v>299.89641</v>
      </c>
      <c r="D26" s="1">
        <v>99.8322</v>
      </c>
      <c r="E26" s="1"/>
      <c r="F26" s="5" t="s">
        <v>46</v>
      </c>
      <c r="G26" s="1">
        <v>14.9686</v>
      </c>
      <c r="H26" s="1">
        <v>300.10307</v>
      </c>
      <c r="I26" s="1">
        <v>99.857299999999995</v>
      </c>
      <c r="J26" s="1"/>
      <c r="L26" s="5" t="s">
        <v>47</v>
      </c>
      <c r="M26" s="10">
        <v>252.53890000000001</v>
      </c>
      <c r="N26" s="10">
        <v>299.90843999999998</v>
      </c>
      <c r="O26" s="1">
        <v>99.642099999999999</v>
      </c>
      <c r="P26" s="1"/>
      <c r="Q26" s="8" t="s">
        <v>48</v>
      </c>
      <c r="R26" s="1">
        <v>252.5376</v>
      </c>
      <c r="S26" s="1">
        <v>300.08602000000002</v>
      </c>
      <c r="T26" s="1">
        <v>99.988500000000002</v>
      </c>
      <c r="W26" s="8"/>
      <c r="X26" s="1"/>
      <c r="Y26" s="1"/>
      <c r="Z26" s="1"/>
      <c r="AB26" s="8"/>
      <c r="AC26" s="1"/>
      <c r="AD26" s="1"/>
      <c r="AE26" s="1"/>
    </row>
    <row r="27" spans="1:31" x14ac:dyDescent="0.25">
      <c r="A27" s="5" t="s">
        <v>50</v>
      </c>
      <c r="B27" s="10">
        <v>14.9674</v>
      </c>
      <c r="C27" s="10">
        <v>100.10380000000001</v>
      </c>
      <c r="D27" s="1">
        <v>99.832099999999997</v>
      </c>
      <c r="E27" s="1"/>
      <c r="F27" s="5" t="s">
        <v>51</v>
      </c>
      <c r="G27" s="1">
        <v>14.968</v>
      </c>
      <c r="H27" s="1">
        <v>99.89676</v>
      </c>
      <c r="I27" s="1">
        <v>99.857299999999995</v>
      </c>
      <c r="J27" s="1"/>
      <c r="L27" s="5" t="s">
        <v>52</v>
      </c>
      <c r="M27" s="10">
        <v>252.53870000000001</v>
      </c>
      <c r="N27" s="10">
        <v>100.09125</v>
      </c>
      <c r="O27" s="1">
        <v>99.643299999999996</v>
      </c>
      <c r="P27" s="1"/>
      <c r="Q27" s="8" t="s">
        <v>53</v>
      </c>
      <c r="R27" s="1">
        <v>252.53800000000001</v>
      </c>
      <c r="S27" s="1">
        <v>99.914959999999994</v>
      </c>
      <c r="T27" s="1">
        <v>99.9846</v>
      </c>
      <c r="W27" s="8"/>
      <c r="X27" s="1"/>
      <c r="Y27" s="1"/>
      <c r="Z27" s="1"/>
      <c r="AB27" s="8"/>
      <c r="AC27" s="1"/>
      <c r="AD27" s="1"/>
      <c r="AE27" s="1"/>
    </row>
    <row r="28" spans="1:31" x14ac:dyDescent="0.25">
      <c r="A28" s="5" t="s">
        <v>50</v>
      </c>
      <c r="B28" s="10">
        <v>14.9671</v>
      </c>
      <c r="C28" s="10">
        <v>299.89641</v>
      </c>
      <c r="D28" s="1">
        <v>99.8322</v>
      </c>
      <c r="E28" s="1"/>
      <c r="F28" s="5" t="s">
        <v>51</v>
      </c>
      <c r="G28" s="1">
        <v>14.9678</v>
      </c>
      <c r="H28" s="1">
        <v>300.10316</v>
      </c>
      <c r="I28" s="1">
        <v>99.857299999999995</v>
      </c>
      <c r="L28" s="5" t="s">
        <v>52</v>
      </c>
      <c r="M28" s="10">
        <v>252.53899999999999</v>
      </c>
      <c r="N28" s="10">
        <v>299.90818999999999</v>
      </c>
      <c r="O28" s="1">
        <v>99.641099999999994</v>
      </c>
      <c r="P28" s="1"/>
      <c r="Q28" s="8" t="s">
        <v>53</v>
      </c>
      <c r="R28" s="1">
        <v>252.53659999999999</v>
      </c>
      <c r="S28" s="1">
        <v>300.08555000000001</v>
      </c>
      <c r="T28" s="1">
        <v>99.986599999999996</v>
      </c>
      <c r="W28" s="8"/>
      <c r="X28" s="1"/>
      <c r="Y28" s="1"/>
      <c r="Z28" s="1"/>
      <c r="AB28" s="8"/>
      <c r="AC28" s="1"/>
      <c r="AD28" s="1"/>
      <c r="AE28" s="1"/>
    </row>
    <row r="29" spans="1:31" x14ac:dyDescent="0.25">
      <c r="A29" s="5" t="s">
        <v>55</v>
      </c>
      <c r="B29" s="10">
        <v>14.9659</v>
      </c>
      <c r="C29" s="10">
        <v>100.10357</v>
      </c>
      <c r="D29" s="1">
        <v>99.8322</v>
      </c>
      <c r="E29" s="1"/>
      <c r="F29" s="5" t="s">
        <v>56</v>
      </c>
      <c r="G29" s="1">
        <v>14.968500000000001</v>
      </c>
      <c r="H29" s="1">
        <v>99.896339999999995</v>
      </c>
      <c r="I29" s="1">
        <v>99.857399999999998</v>
      </c>
      <c r="L29" s="5" t="s">
        <v>57</v>
      </c>
      <c r="M29" s="10">
        <v>252.53829999999999</v>
      </c>
      <c r="N29" s="10">
        <v>100.09220000000001</v>
      </c>
      <c r="O29" s="1">
        <v>99.639499999999998</v>
      </c>
      <c r="P29" s="1"/>
      <c r="Q29" s="8" t="s">
        <v>58</v>
      </c>
      <c r="R29" s="1">
        <v>252.53790000000001</v>
      </c>
      <c r="S29" s="1">
        <v>99.914379999999994</v>
      </c>
      <c r="T29" s="1">
        <v>99.986900000000006</v>
      </c>
      <c r="W29" s="8"/>
      <c r="X29" s="1"/>
      <c r="Y29" s="1"/>
      <c r="Z29" s="1"/>
      <c r="AB29" s="8"/>
      <c r="AC29" s="1"/>
      <c r="AD29" s="1"/>
      <c r="AE29" s="1"/>
    </row>
    <row r="30" spans="1:31" x14ac:dyDescent="0.25">
      <c r="A30" s="5" t="s">
        <v>55</v>
      </c>
      <c r="B30" s="10">
        <v>14.967700000000001</v>
      </c>
      <c r="C30" s="10">
        <v>299.89629000000002</v>
      </c>
      <c r="D30" s="1">
        <v>99.8322</v>
      </c>
      <c r="E30" s="1"/>
      <c r="F30" s="5" t="s">
        <v>56</v>
      </c>
      <c r="G30" s="1">
        <v>14.968400000000001</v>
      </c>
      <c r="H30" s="1">
        <v>300.10329000000002</v>
      </c>
      <c r="I30" s="1">
        <v>99.857299999999995</v>
      </c>
      <c r="L30" s="5" t="s">
        <v>57</v>
      </c>
      <c r="M30" s="10">
        <v>252.53890000000001</v>
      </c>
      <c r="N30" s="10">
        <v>299.90782000000002</v>
      </c>
      <c r="O30" s="1">
        <v>99.639600000000002</v>
      </c>
      <c r="P30" s="1"/>
      <c r="Q30" s="8" t="s">
        <v>58</v>
      </c>
      <c r="R30" s="1">
        <v>252.53829999999999</v>
      </c>
      <c r="S30" s="1">
        <v>300.08571999999998</v>
      </c>
      <c r="T30" s="1">
        <v>99.987300000000005</v>
      </c>
      <c r="W30" s="8"/>
      <c r="X30" s="1"/>
      <c r="Y30" s="1"/>
      <c r="Z30" s="1"/>
      <c r="AB30" s="8"/>
      <c r="AC30" s="1"/>
      <c r="AD30" s="1"/>
      <c r="AE30" s="1"/>
    </row>
    <row r="31" spans="1:31" x14ac:dyDescent="0.25">
      <c r="A31" s="5" t="s">
        <v>60</v>
      </c>
      <c r="B31" s="10">
        <v>14.966699999999999</v>
      </c>
      <c r="C31" s="10">
        <v>100.10364</v>
      </c>
      <c r="D31" s="1">
        <v>99.8322</v>
      </c>
      <c r="E31" s="1"/>
      <c r="F31" s="5" t="s">
        <v>61</v>
      </c>
      <c r="G31" s="1">
        <v>14.968299999999999</v>
      </c>
      <c r="H31" s="1">
        <v>99.89631</v>
      </c>
      <c r="I31" s="1">
        <v>99.857399999999998</v>
      </c>
      <c r="L31" s="5" t="s">
        <v>62</v>
      </c>
      <c r="M31" s="10">
        <v>252.53919999999999</v>
      </c>
      <c r="N31" s="10">
        <v>100.09153999999999</v>
      </c>
      <c r="O31" s="1">
        <v>99.642200000000003</v>
      </c>
      <c r="P31" s="1"/>
      <c r="Q31" s="8" t="s">
        <v>63</v>
      </c>
      <c r="R31" s="1">
        <v>252.53880000000001</v>
      </c>
      <c r="S31" s="1">
        <v>99.913719999999998</v>
      </c>
      <c r="T31" s="1">
        <v>99.989599999999996</v>
      </c>
      <c r="W31" s="8"/>
      <c r="X31" s="1"/>
      <c r="Y31" s="1"/>
      <c r="Z31" s="1"/>
      <c r="AB31" s="8"/>
      <c r="AC31" s="1"/>
      <c r="AD31" s="1"/>
      <c r="AE31" s="1"/>
    </row>
    <row r="32" spans="1:31" x14ac:dyDescent="0.25">
      <c r="A32" s="5" t="s">
        <v>60</v>
      </c>
      <c r="B32" s="10">
        <v>14.9678</v>
      </c>
      <c r="C32" s="10">
        <v>299.89618999999999</v>
      </c>
      <c r="D32" s="1">
        <v>99.832099999999997</v>
      </c>
      <c r="E32" s="1"/>
      <c r="F32" s="5" t="s">
        <v>61</v>
      </c>
      <c r="G32" s="1">
        <v>14.968299999999999</v>
      </c>
      <c r="H32" s="1">
        <v>300.10323</v>
      </c>
      <c r="I32" s="1">
        <v>99.857299999999995</v>
      </c>
      <c r="L32" s="5" t="s">
        <v>62</v>
      </c>
      <c r="M32" s="10">
        <v>252.5384</v>
      </c>
      <c r="N32" s="10">
        <v>299.90866999999997</v>
      </c>
      <c r="O32" s="1">
        <v>99.643000000000001</v>
      </c>
      <c r="P32" s="1"/>
      <c r="Q32" s="8" t="s">
        <v>63</v>
      </c>
      <c r="R32" s="1">
        <v>252.53749999999999</v>
      </c>
      <c r="S32" s="1">
        <v>300.08652999999998</v>
      </c>
      <c r="T32" s="1">
        <v>99.990499999999997</v>
      </c>
      <c r="W32" s="8"/>
      <c r="X32" s="1"/>
      <c r="Y32" s="1"/>
      <c r="Z32" s="1"/>
      <c r="AB32" s="8"/>
      <c r="AC32" s="1"/>
      <c r="AD32" s="1"/>
      <c r="AE32" s="1"/>
    </row>
    <row r="33" spans="1:23" x14ac:dyDescent="0.25">
      <c r="A33" s="5"/>
      <c r="B33" s="10"/>
      <c r="C33" s="10"/>
      <c r="D33" s="1"/>
      <c r="E33" s="1"/>
      <c r="F33" s="5"/>
      <c r="G33" s="1"/>
      <c r="H33" s="1"/>
      <c r="I33" s="1"/>
      <c r="M33" s="1"/>
      <c r="N33" s="1"/>
      <c r="O33" s="1"/>
      <c r="Q33" s="8"/>
      <c r="R33" s="1"/>
      <c r="S33" s="1"/>
      <c r="T33" s="1"/>
      <c r="W33" s="8"/>
    </row>
    <row r="34" spans="1:23" x14ac:dyDescent="0.25">
      <c r="A34" s="5" t="s">
        <v>65</v>
      </c>
      <c r="B34" s="10">
        <v>15.019399999999999</v>
      </c>
      <c r="C34" s="10">
        <v>100.15555000000001</v>
      </c>
      <c r="D34" s="1">
        <v>99.796300000000002</v>
      </c>
      <c r="E34" s="1"/>
      <c r="F34" s="5" t="s">
        <v>66</v>
      </c>
      <c r="G34" s="1">
        <v>15.0192</v>
      </c>
      <c r="H34" s="1">
        <v>99.844440000000006</v>
      </c>
      <c r="I34" s="1">
        <v>99.832700000000003</v>
      </c>
      <c r="J34" s="1"/>
      <c r="L34" s="5" t="s">
        <v>67</v>
      </c>
      <c r="M34" s="10">
        <v>417.51620000000003</v>
      </c>
      <c r="N34" s="10">
        <v>99.927940000000007</v>
      </c>
      <c r="O34" s="1">
        <v>100.4853</v>
      </c>
      <c r="P34" s="1"/>
      <c r="Q34" s="8" t="s">
        <v>68</v>
      </c>
      <c r="R34" s="1">
        <v>417.51490000000001</v>
      </c>
      <c r="S34" s="1">
        <v>100.08020999999999</v>
      </c>
      <c r="T34" s="1">
        <v>99.984099999999998</v>
      </c>
      <c r="W34" s="8"/>
    </row>
    <row r="35" spans="1:23" x14ac:dyDescent="0.25">
      <c r="A35" s="5" t="s">
        <v>65</v>
      </c>
      <c r="B35" s="10">
        <v>15.019500000000001</v>
      </c>
      <c r="C35" s="10">
        <v>299.84402</v>
      </c>
      <c r="D35" s="1">
        <v>99.796199999999999</v>
      </c>
      <c r="E35" s="1"/>
      <c r="F35" s="5" t="s">
        <v>66</v>
      </c>
      <c r="G35" s="1">
        <v>15.020099999999999</v>
      </c>
      <c r="H35" s="1">
        <v>300.15528</v>
      </c>
      <c r="I35" s="1">
        <v>99.832700000000003</v>
      </c>
      <c r="J35" s="1"/>
      <c r="L35" s="5" t="s">
        <v>67</v>
      </c>
      <c r="M35" s="10">
        <v>417.51710000000003</v>
      </c>
      <c r="N35" s="10">
        <v>300.07344999999998</v>
      </c>
      <c r="O35" s="1">
        <v>100.4945</v>
      </c>
      <c r="P35" s="1"/>
      <c r="Q35" s="8" t="s">
        <v>68</v>
      </c>
      <c r="R35" s="1">
        <v>417.51650000000001</v>
      </c>
      <c r="S35" s="1">
        <v>299.91951999999998</v>
      </c>
      <c r="T35" s="1">
        <v>99.982299999999995</v>
      </c>
      <c r="W35" s="8"/>
    </row>
    <row r="36" spans="1:23" x14ac:dyDescent="0.25">
      <c r="A36" s="5" t="s">
        <v>69</v>
      </c>
      <c r="B36" s="10">
        <v>15.0191</v>
      </c>
      <c r="C36" s="10">
        <v>100.15573999999999</v>
      </c>
      <c r="D36" s="1">
        <v>99.796300000000002</v>
      </c>
      <c r="E36" s="1"/>
      <c r="F36" s="5" t="s">
        <v>70</v>
      </c>
      <c r="G36" s="1">
        <v>15.019600000000001</v>
      </c>
      <c r="H36" s="1">
        <v>99.844520000000003</v>
      </c>
      <c r="I36" s="1">
        <v>99.832700000000003</v>
      </c>
      <c r="J36" s="1"/>
      <c r="L36" s="5" t="s">
        <v>71</v>
      </c>
      <c r="M36" s="10">
        <v>417.51659999999998</v>
      </c>
      <c r="N36" s="10">
        <v>99.927009999999996</v>
      </c>
      <c r="O36" s="1">
        <v>100.4914</v>
      </c>
      <c r="P36" s="1"/>
      <c r="Q36" s="8" t="s">
        <v>72</v>
      </c>
      <c r="R36" s="1">
        <v>417.51560000000001</v>
      </c>
      <c r="S36" s="1">
        <v>100.08063</v>
      </c>
      <c r="T36" s="1">
        <v>99.981300000000005</v>
      </c>
      <c r="W36" s="8"/>
    </row>
    <row r="37" spans="1:23" x14ac:dyDescent="0.25">
      <c r="A37" s="5" t="s">
        <v>69</v>
      </c>
      <c r="B37" s="10">
        <v>15.019600000000001</v>
      </c>
      <c r="C37" s="10">
        <v>299.84350999999998</v>
      </c>
      <c r="D37" s="1">
        <v>99.796099999999996</v>
      </c>
      <c r="E37" s="1"/>
      <c r="F37" s="5" t="s">
        <v>70</v>
      </c>
      <c r="G37" s="1">
        <v>15.020200000000001</v>
      </c>
      <c r="H37" s="1">
        <v>300.15514000000002</v>
      </c>
      <c r="I37" s="1">
        <v>99.832599999999999</v>
      </c>
      <c r="J37" s="1"/>
      <c r="L37" s="5" t="s">
        <v>71</v>
      </c>
      <c r="M37" s="10">
        <v>417.51740000000001</v>
      </c>
      <c r="N37" s="10">
        <v>300.07357999999999</v>
      </c>
      <c r="O37" s="1">
        <v>100.4953</v>
      </c>
      <c r="P37" s="1"/>
      <c r="Q37" s="8" t="s">
        <v>72</v>
      </c>
      <c r="R37" s="1">
        <v>417.51650000000001</v>
      </c>
      <c r="S37" s="1">
        <v>299.91966000000002</v>
      </c>
      <c r="T37" s="1">
        <v>99.983199999999997</v>
      </c>
      <c r="W37" s="8"/>
    </row>
    <row r="38" spans="1:23" x14ac:dyDescent="0.25">
      <c r="A38" s="5" t="s">
        <v>73</v>
      </c>
      <c r="B38" s="10">
        <v>15.0197</v>
      </c>
      <c r="C38" s="10">
        <v>100.15571</v>
      </c>
      <c r="D38" s="1">
        <v>99.796300000000002</v>
      </c>
      <c r="E38" s="1"/>
      <c r="F38" s="5" t="s">
        <v>74</v>
      </c>
      <c r="G38" s="1">
        <v>15.019500000000001</v>
      </c>
      <c r="H38" s="1">
        <v>99.844629999999995</v>
      </c>
      <c r="I38" s="1">
        <v>99.832700000000003</v>
      </c>
      <c r="J38" s="1"/>
      <c r="L38" s="5" t="s">
        <v>75</v>
      </c>
      <c r="M38" s="10">
        <v>417.5163</v>
      </c>
      <c r="N38" s="10">
        <v>99.927629999999994</v>
      </c>
      <c r="O38" s="1">
        <v>100.4873</v>
      </c>
      <c r="P38" s="1"/>
      <c r="Q38" s="8" t="s">
        <v>76</v>
      </c>
      <c r="R38" s="1">
        <v>417.51549999999997</v>
      </c>
      <c r="S38" s="1">
        <v>100.0808</v>
      </c>
      <c r="T38" s="1">
        <v>99.980199999999996</v>
      </c>
      <c r="W38" s="8"/>
    </row>
    <row r="39" spans="1:23" x14ac:dyDescent="0.25">
      <c r="A39" s="5" t="s">
        <v>73</v>
      </c>
      <c r="B39" s="10">
        <v>15.019600000000001</v>
      </c>
      <c r="C39" s="10">
        <v>299.84347000000002</v>
      </c>
      <c r="D39" s="1">
        <v>99.796099999999996</v>
      </c>
      <c r="E39" s="1"/>
      <c r="F39" s="5" t="s">
        <v>74</v>
      </c>
      <c r="G39" s="1">
        <v>15.019399999999999</v>
      </c>
      <c r="H39" s="1">
        <v>300.15550000000002</v>
      </c>
      <c r="I39" s="1">
        <v>99.832700000000003</v>
      </c>
      <c r="L39" s="5" t="s">
        <v>75</v>
      </c>
      <c r="M39" s="10">
        <v>417.51659999999998</v>
      </c>
      <c r="N39" s="10">
        <v>300.07288</v>
      </c>
      <c r="O39" s="1">
        <v>100.4907</v>
      </c>
      <c r="P39" s="1"/>
      <c r="Q39" s="8" t="s">
        <v>76</v>
      </c>
      <c r="R39" s="1">
        <v>417.51679999999999</v>
      </c>
      <c r="S39" s="1">
        <v>299.91946999999999</v>
      </c>
      <c r="T39" s="1">
        <v>99.981999999999999</v>
      </c>
      <c r="W39" s="8"/>
    </row>
    <row r="40" spans="1:23" x14ac:dyDescent="0.25">
      <c r="A40" s="5" t="s">
        <v>77</v>
      </c>
      <c r="B40" s="10">
        <v>15.019299999999999</v>
      </c>
      <c r="C40" s="10">
        <v>100.15546000000001</v>
      </c>
      <c r="D40" s="1">
        <v>99.796300000000002</v>
      </c>
      <c r="E40" s="1"/>
      <c r="F40" s="5" t="s">
        <v>78</v>
      </c>
      <c r="G40" s="1">
        <v>15.020300000000001</v>
      </c>
      <c r="H40" s="1">
        <v>99.844790000000003</v>
      </c>
      <c r="I40" s="1">
        <v>99.832599999999999</v>
      </c>
      <c r="L40" s="5" t="s">
        <v>79</v>
      </c>
      <c r="M40" s="10">
        <v>417.51609999999999</v>
      </c>
      <c r="N40" s="10">
        <v>99.926850000000002</v>
      </c>
      <c r="O40" s="1">
        <v>100.49250000000001</v>
      </c>
      <c r="P40" s="1"/>
      <c r="Q40" s="8" t="s">
        <v>80</v>
      </c>
      <c r="R40" s="1">
        <v>417.51600000000002</v>
      </c>
      <c r="S40" s="1">
        <v>100.08068</v>
      </c>
      <c r="T40" s="1">
        <v>99.980999999999995</v>
      </c>
      <c r="W40" s="8"/>
    </row>
    <row r="41" spans="1:23" x14ac:dyDescent="0.25">
      <c r="A41" s="5" t="s">
        <v>77</v>
      </c>
      <c r="B41" s="10">
        <v>15.0191</v>
      </c>
      <c r="C41" s="10">
        <v>299.84372000000002</v>
      </c>
      <c r="D41" s="1">
        <v>99.796099999999996</v>
      </c>
      <c r="E41" s="1"/>
      <c r="F41" s="5" t="s">
        <v>78</v>
      </c>
      <c r="G41" s="1">
        <v>15.02</v>
      </c>
      <c r="H41" s="1">
        <v>300.15539000000001</v>
      </c>
      <c r="I41" s="1">
        <v>99.832700000000003</v>
      </c>
      <c r="L41" s="5" t="s">
        <v>79</v>
      </c>
      <c r="M41" s="10">
        <v>417.51600000000002</v>
      </c>
      <c r="N41" s="10">
        <v>300.07315999999997</v>
      </c>
      <c r="O41" s="1">
        <v>100.49250000000001</v>
      </c>
      <c r="P41" s="1"/>
      <c r="Q41" s="8" t="s">
        <v>80</v>
      </c>
      <c r="R41" s="1">
        <v>417.5172</v>
      </c>
      <c r="S41" s="1">
        <v>299.91928000000001</v>
      </c>
      <c r="T41" s="1">
        <v>99.980699999999999</v>
      </c>
      <c r="W41" s="8"/>
    </row>
    <row r="42" spans="1:23" x14ac:dyDescent="0.25">
      <c r="A42" s="5" t="s">
        <v>81</v>
      </c>
      <c r="B42" s="10">
        <v>15.0199</v>
      </c>
      <c r="C42" s="10">
        <v>100.15634</v>
      </c>
      <c r="D42" s="1">
        <v>99.796099999999996</v>
      </c>
      <c r="E42" s="1"/>
      <c r="F42" s="5" t="s">
        <v>82</v>
      </c>
      <c r="G42" s="1">
        <v>15.02</v>
      </c>
      <c r="H42" s="1">
        <v>99.844520000000003</v>
      </c>
      <c r="I42" s="1">
        <v>99.832700000000003</v>
      </c>
      <c r="L42" s="5" t="s">
        <v>83</v>
      </c>
      <c r="M42" s="10">
        <v>417.51670000000001</v>
      </c>
      <c r="N42" s="10">
        <v>99.927589999999995</v>
      </c>
      <c r="O42" s="1">
        <v>100.4876</v>
      </c>
      <c r="P42" s="1"/>
      <c r="Q42" s="8" t="s">
        <v>84</v>
      </c>
      <c r="R42" s="1">
        <v>417.5172</v>
      </c>
      <c r="S42" s="1">
        <v>100.08119000000001</v>
      </c>
      <c r="T42" s="1">
        <v>99.977599999999995</v>
      </c>
      <c r="W42" s="8"/>
    </row>
    <row r="43" spans="1:23" x14ac:dyDescent="0.25">
      <c r="A43" s="5" t="s">
        <v>81</v>
      </c>
      <c r="B43" s="10">
        <v>15.0192</v>
      </c>
      <c r="C43" s="10">
        <v>299.84368999999998</v>
      </c>
      <c r="D43" s="1">
        <v>99.796099999999996</v>
      </c>
      <c r="E43" s="1"/>
      <c r="F43" s="5" t="s">
        <v>82</v>
      </c>
      <c r="G43" s="1">
        <v>15.019500000000001</v>
      </c>
      <c r="H43" s="1">
        <v>300.15564999999998</v>
      </c>
      <c r="I43" s="1">
        <v>99.832700000000003</v>
      </c>
      <c r="L43" s="5" t="s">
        <v>83</v>
      </c>
      <c r="M43" s="10">
        <v>417.5163</v>
      </c>
      <c r="N43" s="10">
        <v>300.07240000000002</v>
      </c>
      <c r="O43" s="1">
        <v>100.4875</v>
      </c>
      <c r="P43" s="1"/>
      <c r="Q43" s="8" t="s">
        <v>84</v>
      </c>
      <c r="R43" s="1">
        <v>417.51799999999997</v>
      </c>
      <c r="S43" s="1">
        <v>299.92036999999999</v>
      </c>
      <c r="T43" s="1">
        <v>99.987899999999996</v>
      </c>
      <c r="W43" s="8"/>
    </row>
    <row r="44" spans="1:23" x14ac:dyDescent="0.25">
      <c r="A44" s="5"/>
      <c r="B44" s="10"/>
      <c r="C44" s="10"/>
      <c r="D44" s="1"/>
      <c r="E44" s="1"/>
      <c r="F44" s="5"/>
      <c r="G44" s="1"/>
      <c r="H44" s="1"/>
      <c r="I44" s="1"/>
      <c r="M44" s="1"/>
      <c r="N44" s="1"/>
      <c r="O44" s="1"/>
      <c r="R44" s="1"/>
      <c r="S44" s="1"/>
      <c r="T44" s="1"/>
    </row>
    <row r="45" spans="1:23" x14ac:dyDescent="0.25">
      <c r="A45" s="5" t="s">
        <v>85</v>
      </c>
      <c r="B45" s="10">
        <v>29.978400000000001</v>
      </c>
      <c r="C45" s="10">
        <v>100.1733</v>
      </c>
      <c r="D45" s="1">
        <v>99.714500000000001</v>
      </c>
      <c r="E45" s="1"/>
      <c r="F45" s="5" t="s">
        <v>86</v>
      </c>
      <c r="G45" s="1">
        <v>29.976400000000002</v>
      </c>
      <c r="H45" s="1">
        <v>99.825199999999995</v>
      </c>
      <c r="I45" s="1">
        <v>99.7971</v>
      </c>
      <c r="J45" s="1"/>
      <c r="L45" s="8" t="s">
        <v>18</v>
      </c>
      <c r="M45" s="1">
        <v>29.9864</v>
      </c>
      <c r="N45" s="1">
        <v>100.12927999999999</v>
      </c>
      <c r="O45" s="1">
        <v>99.795699999999997</v>
      </c>
      <c r="Q45" s="8" t="s">
        <v>159</v>
      </c>
      <c r="R45" s="1">
        <v>29.986599999999999</v>
      </c>
      <c r="S45" s="1">
        <v>99.869739999999993</v>
      </c>
      <c r="T45" s="1">
        <v>99.857399999999998</v>
      </c>
    </row>
    <row r="46" spans="1:23" x14ac:dyDescent="0.25">
      <c r="A46" s="5" t="s">
        <v>85</v>
      </c>
      <c r="B46" s="10">
        <v>29.977799999999998</v>
      </c>
      <c r="C46" s="10">
        <v>299.82396999999997</v>
      </c>
      <c r="D46" s="1">
        <v>99.713200000000001</v>
      </c>
      <c r="E46" s="1"/>
      <c r="F46" s="5" t="s">
        <v>86</v>
      </c>
      <c r="G46" s="1">
        <v>29.9785</v>
      </c>
      <c r="H46" s="1">
        <v>300.17313999999999</v>
      </c>
      <c r="I46" s="1">
        <v>99.796300000000002</v>
      </c>
      <c r="J46" s="1"/>
      <c r="L46" s="8" t="s">
        <v>18</v>
      </c>
      <c r="M46" s="1">
        <v>29.985800000000001</v>
      </c>
      <c r="N46" s="1">
        <v>299.86883999999998</v>
      </c>
      <c r="O46" s="1">
        <v>99.794799999999995</v>
      </c>
      <c r="Q46" s="8" t="s">
        <v>159</v>
      </c>
      <c r="R46" s="1">
        <v>29.985800000000001</v>
      </c>
      <c r="S46" s="1">
        <v>300.12808999999999</v>
      </c>
      <c r="T46" s="1">
        <v>99.856399999999994</v>
      </c>
    </row>
    <row r="47" spans="1:23" x14ac:dyDescent="0.25">
      <c r="A47" s="5" t="s">
        <v>87</v>
      </c>
      <c r="B47" s="10">
        <v>29.977900000000002</v>
      </c>
      <c r="C47" s="10">
        <v>100.17371</v>
      </c>
      <c r="D47" s="1">
        <v>99.714299999999994</v>
      </c>
      <c r="E47" s="1"/>
      <c r="F47" s="5" t="s">
        <v>88</v>
      </c>
      <c r="G47" s="1">
        <v>29.977699999999999</v>
      </c>
      <c r="H47" s="1">
        <v>99.82526</v>
      </c>
      <c r="I47" s="1">
        <v>99.796999999999997</v>
      </c>
      <c r="J47" s="1"/>
      <c r="L47" s="8" t="s">
        <v>23</v>
      </c>
      <c r="M47" s="1">
        <v>29.986699999999999</v>
      </c>
      <c r="N47" s="1">
        <v>100.12925</v>
      </c>
      <c r="O47" s="1">
        <v>99.795699999999997</v>
      </c>
      <c r="Q47" s="8" t="s">
        <v>160</v>
      </c>
      <c r="R47" s="1">
        <v>29.9863</v>
      </c>
      <c r="S47" s="1">
        <v>99.869619999999998</v>
      </c>
      <c r="T47" s="1">
        <v>99.857500000000002</v>
      </c>
    </row>
    <row r="48" spans="1:23" x14ac:dyDescent="0.25">
      <c r="A48" s="5" t="s">
        <v>87</v>
      </c>
      <c r="B48" s="10">
        <v>29.978100000000001</v>
      </c>
      <c r="C48" s="10">
        <v>299.82407000000001</v>
      </c>
      <c r="D48" s="1">
        <v>99.713200000000001</v>
      </c>
      <c r="E48" s="1"/>
      <c r="F48" s="5" t="s">
        <v>88</v>
      </c>
      <c r="G48" s="1">
        <v>29.978000000000002</v>
      </c>
      <c r="H48" s="1">
        <v>300.17295999999999</v>
      </c>
      <c r="I48" s="1">
        <v>99.796199999999999</v>
      </c>
      <c r="J48" s="1"/>
      <c r="L48" s="8" t="s">
        <v>23</v>
      </c>
      <c r="M48" s="1">
        <v>29.986599999999999</v>
      </c>
      <c r="N48" s="1">
        <v>299.86891000000003</v>
      </c>
      <c r="O48" s="1">
        <v>99.794799999999995</v>
      </c>
      <c r="Q48" s="8" t="s">
        <v>160</v>
      </c>
      <c r="R48" s="1">
        <v>29.986499999999999</v>
      </c>
      <c r="S48" s="1">
        <v>300.12801999999999</v>
      </c>
      <c r="T48" s="1">
        <v>99.856399999999994</v>
      </c>
    </row>
    <row r="49" spans="1:20" x14ac:dyDescent="0.25">
      <c r="A49" s="5" t="s">
        <v>89</v>
      </c>
      <c r="B49" s="10">
        <v>29.977499999999999</v>
      </c>
      <c r="C49" s="10">
        <v>100.17391000000001</v>
      </c>
      <c r="D49" s="1">
        <v>99.714200000000005</v>
      </c>
      <c r="E49" s="1"/>
      <c r="F49" s="5" t="s">
        <v>90</v>
      </c>
      <c r="G49" s="1">
        <v>29.977499999999999</v>
      </c>
      <c r="H49" s="1">
        <v>99.825190000000006</v>
      </c>
      <c r="I49" s="1">
        <v>99.7971</v>
      </c>
      <c r="J49" s="1"/>
      <c r="L49" s="8" t="s">
        <v>28</v>
      </c>
      <c r="M49" s="1">
        <v>29.985900000000001</v>
      </c>
      <c r="N49" s="1">
        <v>100.12911</v>
      </c>
      <c r="O49" s="1">
        <v>99.7958</v>
      </c>
      <c r="Q49" s="8" t="s">
        <v>161</v>
      </c>
      <c r="R49" s="1">
        <v>29.9864</v>
      </c>
      <c r="S49" s="1">
        <v>99.869550000000004</v>
      </c>
      <c r="T49" s="1">
        <v>99.857500000000002</v>
      </c>
    </row>
    <row r="50" spans="1:20" x14ac:dyDescent="0.25">
      <c r="A50" s="5" t="s">
        <v>89</v>
      </c>
      <c r="B50" s="10">
        <v>29.977599999999999</v>
      </c>
      <c r="C50" s="10">
        <v>299.82425999999998</v>
      </c>
      <c r="D50" s="1">
        <v>99.713300000000004</v>
      </c>
      <c r="E50" s="1"/>
      <c r="F50" s="5" t="s">
        <v>90</v>
      </c>
      <c r="G50" s="1">
        <v>29.978000000000002</v>
      </c>
      <c r="H50" s="1">
        <v>300.17304999999999</v>
      </c>
      <c r="I50" s="1">
        <v>99.796199999999999</v>
      </c>
      <c r="L50" s="8" t="s">
        <v>28</v>
      </c>
      <c r="M50" s="1">
        <v>29.986499999999999</v>
      </c>
      <c r="N50" s="1">
        <v>299.86889000000002</v>
      </c>
      <c r="O50" s="1">
        <v>99.794799999999995</v>
      </c>
      <c r="Q50" s="8" t="s">
        <v>161</v>
      </c>
      <c r="R50" s="1">
        <v>29.986899999999999</v>
      </c>
      <c r="S50" s="1">
        <v>300.12826999999999</v>
      </c>
      <c r="T50" s="1">
        <v>99.856499999999997</v>
      </c>
    </row>
    <row r="51" spans="1:20" x14ac:dyDescent="0.25">
      <c r="A51" s="5" t="s">
        <v>91</v>
      </c>
      <c r="B51" s="10">
        <v>29.977499999999999</v>
      </c>
      <c r="C51" s="10">
        <v>100.17425</v>
      </c>
      <c r="D51" s="1">
        <v>99.713999999999999</v>
      </c>
      <c r="E51" s="1"/>
      <c r="F51" s="5" t="s">
        <v>92</v>
      </c>
      <c r="G51" s="1">
        <v>29.9771</v>
      </c>
      <c r="H51" s="1">
        <v>99.825119999999998</v>
      </c>
      <c r="I51" s="1">
        <v>99.7971</v>
      </c>
      <c r="L51" s="8" t="s">
        <v>33</v>
      </c>
      <c r="M51" s="1">
        <v>29.986599999999999</v>
      </c>
      <c r="N51" s="1">
        <v>100.12923000000001</v>
      </c>
      <c r="O51" s="1">
        <v>99.795699999999997</v>
      </c>
      <c r="Q51" s="8" t="s">
        <v>162</v>
      </c>
      <c r="R51" s="1">
        <v>29.985700000000001</v>
      </c>
      <c r="S51" s="1">
        <v>99.869560000000007</v>
      </c>
      <c r="T51" s="1">
        <v>99.857500000000002</v>
      </c>
    </row>
    <row r="52" spans="1:20" x14ac:dyDescent="0.25">
      <c r="A52" s="5" t="s">
        <v>91</v>
      </c>
      <c r="B52" s="10">
        <v>29.978899999999999</v>
      </c>
      <c r="C52" s="10">
        <v>299.82468999999998</v>
      </c>
      <c r="D52" s="1">
        <v>99.713499999999996</v>
      </c>
      <c r="E52" s="1"/>
      <c r="F52" s="5" t="s">
        <v>92</v>
      </c>
      <c r="G52" s="1">
        <v>29.9771</v>
      </c>
      <c r="H52" s="1">
        <v>300.17324000000002</v>
      </c>
      <c r="I52" s="1">
        <v>99.796300000000002</v>
      </c>
      <c r="L52" s="8" t="s">
        <v>33</v>
      </c>
      <c r="M52" s="1">
        <v>29.9862</v>
      </c>
      <c r="N52" s="1">
        <v>299.86914000000002</v>
      </c>
      <c r="O52" s="1">
        <v>99.794899999999998</v>
      </c>
      <c r="Q52" s="8" t="s">
        <v>162</v>
      </c>
      <c r="R52" s="1">
        <v>29.986499999999999</v>
      </c>
      <c r="S52" s="1">
        <v>300.12815999999998</v>
      </c>
      <c r="T52" s="1">
        <v>99.856399999999994</v>
      </c>
    </row>
    <row r="53" spans="1:20" x14ac:dyDescent="0.25">
      <c r="A53" s="5" t="s">
        <v>93</v>
      </c>
      <c r="B53" s="10">
        <v>29.977399999999999</v>
      </c>
      <c r="C53" s="10">
        <v>100.17386</v>
      </c>
      <c r="D53" s="1">
        <v>99.714200000000005</v>
      </c>
      <c r="E53" s="1"/>
      <c r="F53" s="5" t="s">
        <v>94</v>
      </c>
      <c r="G53" s="1">
        <v>29.977499999999999</v>
      </c>
      <c r="H53" s="1">
        <v>99.824969999999993</v>
      </c>
      <c r="I53" s="1">
        <v>99.797200000000004</v>
      </c>
      <c r="L53" s="8" t="s">
        <v>38</v>
      </c>
      <c r="M53" s="1">
        <v>29.9863</v>
      </c>
      <c r="N53" s="1">
        <v>100.12909000000001</v>
      </c>
      <c r="O53" s="1">
        <v>99.7958</v>
      </c>
      <c r="Q53" s="8" t="s">
        <v>163</v>
      </c>
      <c r="R53" s="1">
        <v>29.9862</v>
      </c>
      <c r="S53" s="1">
        <v>99.869299999999996</v>
      </c>
      <c r="T53" s="1">
        <v>99.857600000000005</v>
      </c>
    </row>
    <row r="54" spans="1:20" x14ac:dyDescent="0.25">
      <c r="A54" s="5" t="s">
        <v>93</v>
      </c>
      <c r="B54" s="10">
        <v>29.9786</v>
      </c>
      <c r="C54" s="10">
        <v>299.82479000000001</v>
      </c>
      <c r="D54" s="1">
        <v>99.7136</v>
      </c>
      <c r="E54" s="1"/>
      <c r="F54" s="5" t="s">
        <v>94</v>
      </c>
      <c r="G54" s="1">
        <v>29.977699999999999</v>
      </c>
      <c r="H54" s="1">
        <v>300.17248999999998</v>
      </c>
      <c r="I54" s="1">
        <v>99.796000000000006</v>
      </c>
      <c r="L54" s="8" t="s">
        <v>38</v>
      </c>
      <c r="M54" s="1">
        <v>29.986499999999999</v>
      </c>
      <c r="N54" s="1">
        <v>299.86900000000003</v>
      </c>
      <c r="O54" s="1">
        <v>99.794899999999998</v>
      </c>
      <c r="Q54" s="8" t="s">
        <v>163</v>
      </c>
      <c r="R54" s="1">
        <v>29.986799999999999</v>
      </c>
      <c r="S54" s="1">
        <v>300.12819999999999</v>
      </c>
      <c r="T54" s="1">
        <v>99.856399999999994</v>
      </c>
    </row>
    <row r="55" spans="1:20" x14ac:dyDescent="0.25">
      <c r="A55" s="5"/>
      <c r="B55" s="10"/>
      <c r="C55" s="10"/>
      <c r="D55" s="1"/>
      <c r="G55" s="1"/>
      <c r="H55" s="1"/>
      <c r="I55" s="1"/>
      <c r="L55" s="8"/>
      <c r="M55" s="1"/>
      <c r="N55" s="1"/>
      <c r="O55" s="1"/>
      <c r="R55" s="1"/>
      <c r="S55" s="1"/>
      <c r="T55" s="1"/>
    </row>
    <row r="56" spans="1:20" x14ac:dyDescent="0.25">
      <c r="A56" s="5" t="s">
        <v>95</v>
      </c>
      <c r="B56" s="10">
        <v>120.0081</v>
      </c>
      <c r="C56" s="10">
        <v>100.03512000000001</v>
      </c>
      <c r="D56" s="1">
        <v>99.649500000000003</v>
      </c>
      <c r="F56" s="8" t="s">
        <v>96</v>
      </c>
      <c r="G56" s="1">
        <v>120.0072</v>
      </c>
      <c r="H56" s="1">
        <v>99.966049999999996</v>
      </c>
      <c r="I56" s="1">
        <v>99.707999999999998</v>
      </c>
      <c r="L56" s="8" t="s">
        <v>44</v>
      </c>
      <c r="M56" s="1">
        <v>59.963099999999997</v>
      </c>
      <c r="N56" s="1">
        <v>100.15178</v>
      </c>
      <c r="O56" s="1">
        <v>99.713800000000006</v>
      </c>
      <c r="Q56" s="8" t="s">
        <v>164</v>
      </c>
      <c r="R56" s="1">
        <v>59.964100000000002</v>
      </c>
      <c r="S56" s="1">
        <v>99.847719999999995</v>
      </c>
      <c r="T56" s="1">
        <v>99.858400000000003</v>
      </c>
    </row>
    <row r="57" spans="1:20" x14ac:dyDescent="0.25">
      <c r="A57" s="5" t="s">
        <v>95</v>
      </c>
      <c r="B57" s="10">
        <v>120.00749999999999</v>
      </c>
      <c r="C57" s="10">
        <v>299.96337</v>
      </c>
      <c r="D57" s="1">
        <v>99.646600000000007</v>
      </c>
      <c r="F57" s="8" t="s">
        <v>96</v>
      </c>
      <c r="G57" s="1">
        <v>120.0064</v>
      </c>
      <c r="H57" s="1">
        <v>300.03149999999999</v>
      </c>
      <c r="I57" s="1">
        <v>99.703400000000002</v>
      </c>
      <c r="L57" s="8" t="s">
        <v>44</v>
      </c>
      <c r="M57" s="1">
        <v>59.9636</v>
      </c>
      <c r="N57" s="1">
        <v>299.84573</v>
      </c>
      <c r="O57" s="1">
        <v>99.711500000000001</v>
      </c>
      <c r="Q57" s="8" t="s">
        <v>164</v>
      </c>
      <c r="R57" s="1">
        <v>59.963099999999997</v>
      </c>
      <c r="S57" s="1">
        <v>300.15019000000001</v>
      </c>
      <c r="T57" s="1">
        <v>99.856399999999994</v>
      </c>
    </row>
    <row r="58" spans="1:20" x14ac:dyDescent="0.25">
      <c r="A58" s="8" t="s">
        <v>97</v>
      </c>
      <c r="B58" s="1">
        <v>120.00790000000001</v>
      </c>
      <c r="C58" s="1">
        <v>100.03543000000001</v>
      </c>
      <c r="D58" s="1">
        <v>99.648899999999998</v>
      </c>
      <c r="F58" s="8" t="s">
        <v>98</v>
      </c>
      <c r="G58" s="1">
        <v>120.00700000000001</v>
      </c>
      <c r="H58" s="1">
        <v>99.967399999999998</v>
      </c>
      <c r="I58" s="1">
        <v>99.705399999999997</v>
      </c>
      <c r="L58" s="8" t="s">
        <v>49</v>
      </c>
      <c r="M58" s="1">
        <v>59.963299999999997</v>
      </c>
      <c r="N58" s="1">
        <v>100.15206000000001</v>
      </c>
      <c r="O58" s="1">
        <v>99.713499999999996</v>
      </c>
      <c r="Q58" s="8" t="s">
        <v>165</v>
      </c>
      <c r="R58" s="1">
        <v>59.963299999999997</v>
      </c>
      <c r="S58" s="1">
        <v>99.848070000000007</v>
      </c>
      <c r="T58" s="1">
        <v>99.858000000000004</v>
      </c>
    </row>
    <row r="59" spans="1:20" x14ac:dyDescent="0.25">
      <c r="A59" s="8" t="s">
        <v>97</v>
      </c>
      <c r="B59" s="1">
        <v>120.0078</v>
      </c>
      <c r="C59" s="1">
        <v>299.96355999999997</v>
      </c>
      <c r="D59" s="1">
        <v>99.647000000000006</v>
      </c>
      <c r="F59" s="8" t="s">
        <v>98</v>
      </c>
      <c r="G59" s="1">
        <v>120.0073</v>
      </c>
      <c r="H59" s="1">
        <v>300.03147000000001</v>
      </c>
      <c r="I59" s="1">
        <v>99.703299999999999</v>
      </c>
      <c r="L59" s="8" t="s">
        <v>49</v>
      </c>
      <c r="M59" s="1">
        <v>59.963099999999997</v>
      </c>
      <c r="N59" s="1">
        <v>299.84591</v>
      </c>
      <c r="O59" s="1">
        <v>99.711600000000004</v>
      </c>
      <c r="Q59" s="8" t="s">
        <v>165</v>
      </c>
      <c r="R59" s="1">
        <v>59.963299999999997</v>
      </c>
      <c r="S59" s="1">
        <v>300.15037000000001</v>
      </c>
      <c r="T59" s="1">
        <v>99.8566</v>
      </c>
    </row>
    <row r="60" spans="1:20" x14ac:dyDescent="0.25">
      <c r="A60" s="8" t="s">
        <v>99</v>
      </c>
      <c r="B60" s="1">
        <v>120.008</v>
      </c>
      <c r="C60" s="1">
        <v>100.03485999999999</v>
      </c>
      <c r="D60" s="1">
        <v>99.649900000000002</v>
      </c>
      <c r="F60" s="8" t="s">
        <v>100</v>
      </c>
      <c r="G60" s="1">
        <v>120.00700000000001</v>
      </c>
      <c r="H60" s="1">
        <v>99.967749999999995</v>
      </c>
      <c r="I60" s="1">
        <v>99.704800000000006</v>
      </c>
      <c r="L60" s="8" t="s">
        <v>54</v>
      </c>
      <c r="M60" s="1">
        <v>59.9636</v>
      </c>
      <c r="N60" s="1">
        <v>100.15212</v>
      </c>
      <c r="O60" s="1">
        <v>99.713499999999996</v>
      </c>
      <c r="Q60" s="8" t="s">
        <v>166</v>
      </c>
      <c r="R60" s="1">
        <v>59.962400000000002</v>
      </c>
      <c r="S60" s="1">
        <v>99.847999999999999</v>
      </c>
      <c r="T60" s="1">
        <v>99.858099999999993</v>
      </c>
    </row>
    <row r="61" spans="1:20" x14ac:dyDescent="0.25">
      <c r="A61" s="8" t="s">
        <v>99</v>
      </c>
      <c r="B61" s="1">
        <v>120.0072</v>
      </c>
      <c r="C61" s="1">
        <v>299.96418</v>
      </c>
      <c r="D61" s="1">
        <v>99.648099999999999</v>
      </c>
      <c r="F61" s="8" t="s">
        <v>100</v>
      </c>
      <c r="G61" s="1">
        <v>120.00749999999999</v>
      </c>
      <c r="H61" s="1">
        <v>300.03212000000002</v>
      </c>
      <c r="I61" s="1">
        <v>99.704499999999996</v>
      </c>
      <c r="L61" s="8" t="s">
        <v>54</v>
      </c>
      <c r="M61" s="1">
        <v>59.9636</v>
      </c>
      <c r="N61" s="1">
        <v>299.84593999999998</v>
      </c>
      <c r="O61" s="1">
        <v>99.711699999999993</v>
      </c>
      <c r="Q61" s="8" t="s">
        <v>166</v>
      </c>
      <c r="R61" s="1">
        <v>59.962400000000002</v>
      </c>
      <c r="S61" s="1">
        <v>300.15019000000001</v>
      </c>
      <c r="T61" s="1">
        <v>99.856399999999994</v>
      </c>
    </row>
    <row r="62" spans="1:20" x14ac:dyDescent="0.25">
      <c r="A62" s="8" t="s">
        <v>101</v>
      </c>
      <c r="B62" s="1">
        <v>120.0086</v>
      </c>
      <c r="C62" s="1">
        <v>100.03518</v>
      </c>
      <c r="D62" s="1">
        <v>99.649299999999997</v>
      </c>
      <c r="F62" s="8" t="s">
        <v>102</v>
      </c>
      <c r="G62" s="1">
        <v>120.0068</v>
      </c>
      <c r="H62" s="1">
        <v>99.967160000000007</v>
      </c>
      <c r="I62" s="1">
        <v>99.7059</v>
      </c>
      <c r="L62" s="8" t="s">
        <v>59</v>
      </c>
      <c r="M62" s="1">
        <v>59.963700000000003</v>
      </c>
      <c r="N62" s="1">
        <v>100.15181</v>
      </c>
      <c r="O62" s="1">
        <v>99.713800000000006</v>
      </c>
      <c r="Q62" s="8" t="s">
        <v>167</v>
      </c>
      <c r="R62" s="1">
        <v>59.962800000000001</v>
      </c>
      <c r="S62" s="1">
        <v>99.848240000000004</v>
      </c>
      <c r="T62" s="1">
        <v>99.857900000000001</v>
      </c>
    </row>
    <row r="63" spans="1:20" x14ac:dyDescent="0.25">
      <c r="A63" s="8" t="s">
        <v>101</v>
      </c>
      <c r="B63" s="1">
        <v>120.00749999999999</v>
      </c>
      <c r="C63" s="1">
        <v>299.96368000000001</v>
      </c>
      <c r="D63" s="1">
        <v>99.647199999999998</v>
      </c>
      <c r="F63" s="8" t="s">
        <v>102</v>
      </c>
      <c r="G63" s="1">
        <v>120.00660000000001</v>
      </c>
      <c r="H63" s="1">
        <v>300.03192000000001</v>
      </c>
      <c r="I63" s="1">
        <v>99.704099999999997</v>
      </c>
      <c r="L63" s="8" t="s">
        <v>59</v>
      </c>
      <c r="M63" s="1">
        <v>59.963200000000001</v>
      </c>
      <c r="N63" s="1">
        <v>299.84643999999997</v>
      </c>
      <c r="O63" s="1">
        <v>99.712100000000007</v>
      </c>
      <c r="Q63" s="8" t="s">
        <v>167</v>
      </c>
      <c r="R63" s="1">
        <v>59.962400000000002</v>
      </c>
      <c r="S63" s="1">
        <v>300.15021999999999</v>
      </c>
      <c r="T63" s="1">
        <v>99.856399999999994</v>
      </c>
    </row>
    <row r="64" spans="1:20" x14ac:dyDescent="0.25">
      <c r="A64" s="8" t="s">
        <v>103</v>
      </c>
      <c r="B64" s="1">
        <v>120.0074</v>
      </c>
      <c r="C64" s="1">
        <v>100.03504</v>
      </c>
      <c r="D64" s="1">
        <v>99.649600000000007</v>
      </c>
      <c r="F64" s="8" t="s">
        <v>104</v>
      </c>
      <c r="G64" s="1">
        <v>120.00660000000001</v>
      </c>
      <c r="H64" s="1">
        <v>99.967330000000004</v>
      </c>
      <c r="I64" s="1">
        <v>99.705500000000001</v>
      </c>
      <c r="L64" s="8" t="s">
        <v>64</v>
      </c>
      <c r="M64" s="1">
        <v>59.9636</v>
      </c>
      <c r="N64" s="1">
        <v>100.15222</v>
      </c>
      <c r="O64" s="1">
        <v>99.713399999999993</v>
      </c>
      <c r="Q64" s="8" t="s">
        <v>168</v>
      </c>
      <c r="R64" s="1">
        <v>59.9621</v>
      </c>
      <c r="S64" s="1">
        <v>99.847790000000003</v>
      </c>
      <c r="T64" s="1">
        <v>99.8583</v>
      </c>
    </row>
    <row r="65" spans="1:20" x14ac:dyDescent="0.25">
      <c r="A65" s="8" t="s">
        <v>103</v>
      </c>
      <c r="B65" s="1">
        <v>120.0074</v>
      </c>
      <c r="C65" s="1">
        <v>299.96379999999999</v>
      </c>
      <c r="D65" s="1">
        <v>99.647400000000005</v>
      </c>
      <c r="F65" s="8" t="s">
        <v>104</v>
      </c>
      <c r="G65" s="1">
        <v>120.0069</v>
      </c>
      <c r="H65" s="1">
        <v>300.03165999999999</v>
      </c>
      <c r="I65" s="1">
        <v>99.703699999999998</v>
      </c>
      <c r="L65" s="8" t="s">
        <v>64</v>
      </c>
      <c r="M65" s="1">
        <v>59.963299999999997</v>
      </c>
      <c r="N65" s="1">
        <v>299.84579000000002</v>
      </c>
      <c r="O65" s="1">
        <v>99.711500000000001</v>
      </c>
      <c r="Q65" s="8" t="s">
        <v>168</v>
      </c>
      <c r="R65" s="1">
        <v>59.963299999999997</v>
      </c>
      <c r="S65" s="1">
        <v>300.15023000000002</v>
      </c>
      <c r="T65" s="1">
        <v>99.856399999999994</v>
      </c>
    </row>
    <row r="66" spans="1:20" x14ac:dyDescent="0.25">
      <c r="A66" s="8"/>
      <c r="B66" s="1"/>
      <c r="C66" s="1"/>
      <c r="D66" s="1"/>
      <c r="F66" s="8"/>
      <c r="G66" s="1"/>
      <c r="H66" s="1"/>
      <c r="I66" s="1"/>
    </row>
    <row r="67" spans="1:20" x14ac:dyDescent="0.25">
      <c r="A67" s="8" t="s">
        <v>105</v>
      </c>
      <c r="B67" s="1">
        <v>164.97929999999999</v>
      </c>
      <c r="C67" s="1">
        <v>99.671390000000002</v>
      </c>
      <c r="D67" s="1">
        <v>100.49639999999999</v>
      </c>
      <c r="F67" s="8" t="s">
        <v>106</v>
      </c>
      <c r="G67" s="1">
        <v>164.98070000000001</v>
      </c>
      <c r="H67" s="1">
        <v>100.33125</v>
      </c>
      <c r="I67" s="1">
        <v>99.641800000000003</v>
      </c>
    </row>
    <row r="68" spans="1:20" x14ac:dyDescent="0.25">
      <c r="A68" s="8" t="s">
        <v>105</v>
      </c>
      <c r="B68" s="1">
        <v>164.97900000000001</v>
      </c>
      <c r="C68" s="1">
        <v>300.32769999999999</v>
      </c>
      <c r="D68" s="1">
        <v>100.494</v>
      </c>
      <c r="F68" s="8" t="s">
        <v>106</v>
      </c>
      <c r="G68" s="1">
        <v>164.98099999999999</v>
      </c>
      <c r="H68" s="1">
        <v>299.66791000000001</v>
      </c>
      <c r="I68" s="1">
        <v>99.639600000000002</v>
      </c>
    </row>
    <row r="69" spans="1:20" x14ac:dyDescent="0.25">
      <c r="A69" s="8" t="s">
        <v>107</v>
      </c>
      <c r="B69" s="1">
        <v>164.97970000000001</v>
      </c>
      <c r="C69" s="1">
        <v>99.671130000000005</v>
      </c>
      <c r="D69" s="1">
        <v>100.4971</v>
      </c>
      <c r="F69" s="8" t="s">
        <v>108</v>
      </c>
      <c r="G69" s="1">
        <v>164.98070000000001</v>
      </c>
      <c r="H69" s="1">
        <v>100.33217999999999</v>
      </c>
      <c r="I69" s="1">
        <v>99.639399999999995</v>
      </c>
    </row>
    <row r="70" spans="1:20" x14ac:dyDescent="0.25">
      <c r="A70" s="8" t="s">
        <v>107</v>
      </c>
      <c r="B70" s="1">
        <v>164.9794</v>
      </c>
      <c r="C70" s="1">
        <v>300.32796999999999</v>
      </c>
      <c r="D70" s="1">
        <v>100.4948</v>
      </c>
      <c r="F70" s="8" t="s">
        <v>108</v>
      </c>
      <c r="G70" s="1">
        <v>164.98150000000001</v>
      </c>
      <c r="H70" s="1">
        <v>299.66800999999998</v>
      </c>
      <c r="I70" s="1">
        <v>99.639899999999997</v>
      </c>
    </row>
    <row r="71" spans="1:20" x14ac:dyDescent="0.25">
      <c r="A71" s="8" t="s">
        <v>109</v>
      </c>
      <c r="B71" s="1">
        <v>164.97970000000001</v>
      </c>
      <c r="C71" s="1">
        <v>99.671120000000002</v>
      </c>
      <c r="D71" s="1">
        <v>100.4971</v>
      </c>
      <c r="F71" s="8" t="s">
        <v>110</v>
      </c>
      <c r="G71" s="1">
        <v>164.98060000000001</v>
      </c>
      <c r="H71" s="1">
        <v>100.33152</v>
      </c>
      <c r="I71" s="1">
        <v>99.641099999999994</v>
      </c>
    </row>
    <row r="72" spans="1:20" x14ac:dyDescent="0.25">
      <c r="A72" s="8" t="s">
        <v>109</v>
      </c>
      <c r="B72" s="1">
        <v>164.97919999999999</v>
      </c>
      <c r="C72" s="1">
        <v>300.32785000000001</v>
      </c>
      <c r="D72" s="1">
        <v>100.4945</v>
      </c>
      <c r="F72" s="8" t="s">
        <v>110</v>
      </c>
      <c r="G72" s="1">
        <v>164.98060000000001</v>
      </c>
      <c r="H72" s="1">
        <v>299.66782000000001</v>
      </c>
      <c r="I72" s="1">
        <v>99.639399999999995</v>
      </c>
    </row>
    <row r="73" spans="1:20" x14ac:dyDescent="0.25">
      <c r="A73" s="8" t="s">
        <v>111</v>
      </c>
      <c r="B73" s="1">
        <v>164.97929999999999</v>
      </c>
      <c r="C73" s="1">
        <v>99.671329999999998</v>
      </c>
      <c r="D73" s="1">
        <v>100.4966</v>
      </c>
      <c r="F73" s="8" t="s">
        <v>112</v>
      </c>
      <c r="G73" s="1">
        <v>164.9802</v>
      </c>
      <c r="H73" s="1">
        <v>100.33153</v>
      </c>
      <c r="I73" s="1">
        <v>99.641099999999994</v>
      </c>
    </row>
    <row r="74" spans="1:20" x14ac:dyDescent="0.25">
      <c r="A74" s="8" t="s">
        <v>111</v>
      </c>
      <c r="B74" s="1">
        <v>164.97970000000001</v>
      </c>
      <c r="C74" s="1">
        <v>300.32763</v>
      </c>
      <c r="D74" s="1">
        <v>100.4939</v>
      </c>
      <c r="F74" s="8" t="s">
        <v>112</v>
      </c>
      <c r="G74" s="1">
        <v>164.98009999999999</v>
      </c>
      <c r="H74" s="1">
        <v>299.66762999999997</v>
      </c>
      <c r="I74" s="1">
        <v>99.638900000000007</v>
      </c>
    </row>
    <row r="75" spans="1:20" x14ac:dyDescent="0.25">
      <c r="A75" s="8" t="s">
        <v>113</v>
      </c>
      <c r="B75" s="1">
        <v>164.9794</v>
      </c>
      <c r="C75" s="1">
        <v>99.671469999999999</v>
      </c>
      <c r="D75" s="1">
        <v>100.4962</v>
      </c>
      <c r="F75" s="8" t="s">
        <v>114</v>
      </c>
      <c r="G75" s="1">
        <v>164.98050000000001</v>
      </c>
      <c r="H75" s="1">
        <v>100.33186000000001</v>
      </c>
      <c r="I75" s="1">
        <v>99.640199999999993</v>
      </c>
    </row>
    <row r="76" spans="1:20" x14ac:dyDescent="0.25">
      <c r="A76" s="8" t="s">
        <v>113</v>
      </c>
      <c r="B76" s="1">
        <v>164.9794</v>
      </c>
      <c r="C76" s="1">
        <v>300.32816000000003</v>
      </c>
      <c r="D76" s="1">
        <v>100.4953</v>
      </c>
      <c r="F76" s="8" t="s">
        <v>114</v>
      </c>
      <c r="G76" s="1">
        <v>164.9803</v>
      </c>
      <c r="H76" s="1">
        <v>299.66759999999999</v>
      </c>
      <c r="I76" s="1">
        <v>99.638800000000003</v>
      </c>
    </row>
  </sheetData>
  <pageMargins left="0.7" right="0.7" top="0.75" bottom="0.75" header="0.3" footer="0.3"/>
  <ignoredErrors>
    <ignoredError sqref="A12:T7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zoomScaleNormal="100" workbookViewId="0">
      <selection activeCell="J2" sqref="J2"/>
    </sheetView>
  </sheetViews>
  <sheetFormatPr defaultRowHeight="15" x14ac:dyDescent="0.25"/>
  <cols>
    <col min="1" max="1" width="11.5703125" customWidth="1"/>
    <col min="3" max="3" width="9.5703125" bestFit="1" customWidth="1"/>
    <col min="4" max="4" width="10.5703125" bestFit="1" customWidth="1"/>
    <col min="5" max="5" width="9" customWidth="1"/>
    <col min="6" max="6" width="7.28515625" customWidth="1"/>
    <col min="9" max="9" width="9.85546875" customWidth="1"/>
  </cols>
  <sheetData>
    <row r="1" spans="1:10" x14ac:dyDescent="0.25">
      <c r="A1" s="93" t="s">
        <v>240</v>
      </c>
      <c r="B1" s="93"/>
      <c r="C1" s="93"/>
      <c r="D1" s="93"/>
      <c r="E1" s="93"/>
      <c r="F1" s="93"/>
      <c r="G1" s="93"/>
      <c r="H1" s="93"/>
      <c r="I1" s="93"/>
    </row>
    <row r="2" spans="1:10" x14ac:dyDescent="0.25">
      <c r="A2" s="21" t="s">
        <v>241</v>
      </c>
      <c r="B2" s="22">
        <v>43208</v>
      </c>
      <c r="C2" s="23"/>
      <c r="D2" s="23"/>
      <c r="E2" s="23"/>
      <c r="F2" s="23"/>
      <c r="G2" s="23"/>
      <c r="H2" s="23"/>
      <c r="I2" s="24"/>
    </row>
    <row r="3" spans="1:10" x14ac:dyDescent="0.25">
      <c r="A3" s="25" t="s">
        <v>242</v>
      </c>
      <c r="B3" s="26" t="s">
        <v>243</v>
      </c>
      <c r="C3" s="26"/>
      <c r="D3" s="26"/>
      <c r="E3" s="26"/>
      <c r="F3" s="26"/>
      <c r="G3" s="26"/>
      <c r="H3" s="26"/>
      <c r="I3" s="27"/>
    </row>
    <row r="4" spans="1:10" x14ac:dyDescent="0.25">
      <c r="A4" s="25" t="s">
        <v>244</v>
      </c>
      <c r="B4" s="26" t="s">
        <v>247</v>
      </c>
      <c r="C4" s="26"/>
      <c r="D4" s="26"/>
      <c r="E4" s="26"/>
      <c r="F4" s="26"/>
      <c r="G4" s="26"/>
      <c r="H4" s="26"/>
      <c r="I4" s="27"/>
    </row>
    <row r="5" spans="1:10" x14ac:dyDescent="0.25">
      <c r="A5" s="25" t="s">
        <v>245</v>
      </c>
      <c r="B5" s="26" t="s">
        <v>248</v>
      </c>
      <c r="C5" s="26"/>
      <c r="D5" s="26"/>
      <c r="E5" s="26"/>
      <c r="F5" s="26"/>
      <c r="G5" s="26"/>
      <c r="H5" s="26"/>
      <c r="I5" s="27"/>
    </row>
    <row r="6" spans="1:10" x14ac:dyDescent="0.25">
      <c r="A6" s="25" t="s">
        <v>249</v>
      </c>
      <c r="B6" s="26"/>
      <c r="C6" s="26"/>
      <c r="D6" s="26"/>
      <c r="E6" s="26"/>
      <c r="F6" s="26"/>
      <c r="G6" s="26"/>
      <c r="H6" s="26"/>
      <c r="I6" s="27"/>
    </row>
    <row r="7" spans="1:10" x14ac:dyDescent="0.25">
      <c r="A7" s="28"/>
      <c r="B7" s="29"/>
      <c r="C7" s="29"/>
      <c r="D7" s="29"/>
      <c r="E7" s="29"/>
      <c r="F7" s="29"/>
      <c r="G7" s="29"/>
      <c r="H7" s="29"/>
      <c r="I7" s="30"/>
    </row>
    <row r="8" spans="1:10" x14ac:dyDescent="0.25">
      <c r="A8" s="91" t="s">
        <v>250</v>
      </c>
      <c r="B8" s="94" t="s">
        <v>251</v>
      </c>
      <c r="C8" s="96" t="s">
        <v>252</v>
      </c>
      <c r="D8" s="96" t="s">
        <v>254</v>
      </c>
      <c r="E8" s="96" t="s">
        <v>253</v>
      </c>
      <c r="F8" s="96"/>
      <c r="G8" s="44"/>
      <c r="H8" s="50"/>
      <c r="I8" s="51"/>
      <c r="J8" s="26"/>
    </row>
    <row r="9" spans="1:10" x14ac:dyDescent="0.25">
      <c r="A9" s="92"/>
      <c r="B9" s="95"/>
      <c r="C9" s="97"/>
      <c r="D9" s="97"/>
      <c r="E9" s="97"/>
      <c r="F9" s="97"/>
      <c r="G9" s="43"/>
      <c r="H9" s="42"/>
      <c r="I9" s="52"/>
      <c r="J9" s="26"/>
    </row>
    <row r="10" spans="1:10" x14ac:dyDescent="0.25">
      <c r="A10" s="53">
        <v>1</v>
      </c>
      <c r="B10" s="42">
        <v>2</v>
      </c>
      <c r="C10" s="123">
        <f>'Vstupné data'!C12</f>
        <v>100.12729</v>
      </c>
      <c r="D10" s="45">
        <f>AVERAGE(C10:C14)</f>
        <v>100.127774</v>
      </c>
      <c r="E10" s="47">
        <f>($D$10-C10)*1000</f>
        <v>0.48400000000015098</v>
      </c>
      <c r="F10" s="46">
        <f>E10*E10</f>
        <v>0.23425600000014615</v>
      </c>
      <c r="G10" s="43"/>
      <c r="H10" s="42"/>
      <c r="I10" s="52"/>
      <c r="J10" s="26"/>
    </row>
    <row r="11" spans="1:10" x14ac:dyDescent="0.25">
      <c r="A11" s="53"/>
      <c r="B11" s="42"/>
      <c r="C11" s="123">
        <f>'Vstupné data'!C14</f>
        <v>100.12806999999999</v>
      </c>
      <c r="D11" s="35"/>
      <c r="E11" s="47">
        <f>($D$10-C11)*1000</f>
        <v>-0.29599999999163629</v>
      </c>
      <c r="F11" s="46">
        <f t="shared" ref="F11:F29" si="0">E11*E11</f>
        <v>8.7615999995048682E-2</v>
      </c>
      <c r="G11" s="35"/>
      <c r="H11" s="35"/>
      <c r="I11" s="54"/>
      <c r="J11" s="26"/>
    </row>
    <row r="12" spans="1:10" x14ac:dyDescent="0.25">
      <c r="A12" s="55"/>
      <c r="B12" s="36"/>
      <c r="C12" s="123">
        <f>'Vstupné data'!C16</f>
        <v>100.12775000000001</v>
      </c>
      <c r="D12" s="36"/>
      <c r="E12" s="47">
        <f>($D$10-C12)*1000</f>
        <v>2.3999999996249244E-2</v>
      </c>
      <c r="F12" s="46">
        <f t="shared" si="0"/>
        <v>5.7599999981996369E-4</v>
      </c>
      <c r="G12" s="36"/>
      <c r="H12" s="36"/>
      <c r="I12" s="56"/>
      <c r="J12" s="26"/>
    </row>
    <row r="13" spans="1:10" x14ac:dyDescent="0.25">
      <c r="A13" s="57"/>
      <c r="B13" s="26"/>
      <c r="C13" s="123">
        <f>'Vstupné data'!C18</f>
        <v>100.12766000000001</v>
      </c>
      <c r="D13" s="37"/>
      <c r="E13" s="47">
        <f>($D$10-C13)*1000</f>
        <v>0.11399999999639476</v>
      </c>
      <c r="F13" s="46">
        <f t="shared" si="0"/>
        <v>1.2995999999178005E-2</v>
      </c>
      <c r="G13" s="38"/>
      <c r="H13" s="34"/>
      <c r="I13" s="32"/>
      <c r="J13" s="26"/>
    </row>
    <row r="14" spans="1:10" x14ac:dyDescent="0.25">
      <c r="A14" s="57"/>
      <c r="B14" s="26"/>
      <c r="C14" s="123">
        <f>'Vstupné data'!C20</f>
        <v>100.1281</v>
      </c>
      <c r="D14" s="37"/>
      <c r="E14" s="47">
        <f>($D$10-C14)*1000</f>
        <v>-0.3260000000011587</v>
      </c>
      <c r="F14" s="46">
        <f t="shared" si="0"/>
        <v>0.10627600000075547</v>
      </c>
      <c r="G14" s="38"/>
      <c r="H14" s="34"/>
      <c r="I14" s="32"/>
      <c r="J14" s="26"/>
    </row>
    <row r="15" spans="1:10" x14ac:dyDescent="0.25">
      <c r="A15" s="57"/>
      <c r="B15" s="26">
        <v>5</v>
      </c>
      <c r="C15" s="123">
        <f>'Vstupné data'!N12</f>
        <v>100.14045</v>
      </c>
      <c r="D15" s="37">
        <f>AVERAGE(C15:C19)</f>
        <v>100.139892</v>
      </c>
      <c r="E15" s="34">
        <f>($D$15-C15)*1000</f>
        <v>-0.55799999999806005</v>
      </c>
      <c r="F15" s="46">
        <f t="shared" si="0"/>
        <v>0.31136399999783504</v>
      </c>
      <c r="G15" s="38"/>
      <c r="H15" s="34"/>
      <c r="I15" s="32"/>
      <c r="J15" s="26"/>
    </row>
    <row r="16" spans="1:10" x14ac:dyDescent="0.25">
      <c r="A16" s="57"/>
      <c r="B16" s="26"/>
      <c r="C16" s="123">
        <f>'Vstupné data'!N14</f>
        <v>100.1399</v>
      </c>
      <c r="D16" s="37"/>
      <c r="E16" s="34">
        <f>($D$15-C16)*1000</f>
        <v>-7.9999999940127964E-3</v>
      </c>
      <c r="F16" s="46">
        <f t="shared" si="0"/>
        <v>6.3999999904204745E-5</v>
      </c>
      <c r="G16" s="38"/>
      <c r="H16" s="34"/>
      <c r="I16" s="32"/>
      <c r="J16" s="26"/>
    </row>
    <row r="17" spans="1:10" x14ac:dyDescent="0.25">
      <c r="A17" s="57"/>
      <c r="B17" s="26"/>
      <c r="C17" s="123">
        <f>'Vstupné data'!N16</f>
        <v>100.13946</v>
      </c>
      <c r="D17" s="37"/>
      <c r="E17" s="34">
        <f>($D$15-C17)*1000</f>
        <v>0.43200000000354066</v>
      </c>
      <c r="F17" s="46">
        <f t="shared" si="0"/>
        <v>0.18662400000305912</v>
      </c>
      <c r="G17" s="38"/>
      <c r="H17" s="34"/>
      <c r="I17" s="32"/>
      <c r="J17" s="26"/>
    </row>
    <row r="18" spans="1:10" x14ac:dyDescent="0.25">
      <c r="A18" s="57"/>
      <c r="B18" s="40"/>
      <c r="C18" s="123">
        <f>'Vstupné data'!N18</f>
        <v>100.13979</v>
      </c>
      <c r="D18" s="37"/>
      <c r="E18" s="34">
        <f>($D$15-C18)*1000</f>
        <v>0.10199999999827014</v>
      </c>
      <c r="F18" s="46">
        <f t="shared" si="0"/>
        <v>1.0403999999647109E-2</v>
      </c>
      <c r="G18" s="38"/>
      <c r="H18" s="34"/>
      <c r="I18" s="32"/>
      <c r="J18" s="26"/>
    </row>
    <row r="19" spans="1:10" x14ac:dyDescent="0.25">
      <c r="A19" s="57"/>
      <c r="B19" s="26"/>
      <c r="C19" s="123">
        <f>'Vstupné data'!N20</f>
        <v>100.13986</v>
      </c>
      <c r="D19" s="26"/>
      <c r="E19" s="34">
        <f>($D$15-C19)*1000</f>
        <v>3.2000000004472895E-2</v>
      </c>
      <c r="F19" s="46">
        <f t="shared" si="0"/>
        <v>1.0240000002862653E-3</v>
      </c>
      <c r="G19" s="41"/>
      <c r="H19" s="34"/>
      <c r="I19" s="58"/>
      <c r="J19" s="26"/>
    </row>
    <row r="20" spans="1:10" x14ac:dyDescent="0.25">
      <c r="A20" s="57"/>
      <c r="B20" s="26">
        <v>6</v>
      </c>
      <c r="C20" s="123">
        <f>'Vstupné data'!N23</f>
        <v>100.09144000000001</v>
      </c>
      <c r="D20" s="37">
        <f>AVERAGE(C20:C24)</f>
        <v>100.09155200000001</v>
      </c>
      <c r="E20" s="34">
        <f>($D$20-C20)*1000</f>
        <v>0.11200000000144428</v>
      </c>
      <c r="F20" s="46">
        <f t="shared" si="0"/>
        <v>1.2544000000323519E-2</v>
      </c>
      <c r="G20" s="26"/>
      <c r="H20" s="34"/>
      <c r="I20" s="32"/>
      <c r="J20" s="26"/>
    </row>
    <row r="21" spans="1:10" x14ac:dyDescent="0.25">
      <c r="A21" s="57"/>
      <c r="B21" s="26"/>
      <c r="C21" s="123">
        <f>'Vstupné data'!N25</f>
        <v>100.09133</v>
      </c>
      <c r="D21" s="37"/>
      <c r="E21" s="34">
        <f>($D$20-C21)*1000</f>
        <v>0.22200000000793807</v>
      </c>
      <c r="F21" s="46">
        <f t="shared" si="0"/>
        <v>4.9284000003524502E-2</v>
      </c>
      <c r="G21" s="26"/>
      <c r="H21" s="34"/>
      <c r="I21" s="32"/>
      <c r="J21" s="26"/>
    </row>
    <row r="22" spans="1:10" x14ac:dyDescent="0.25">
      <c r="A22" s="57"/>
      <c r="B22" s="26"/>
      <c r="C22" s="123">
        <f>'Vstupné data'!N27</f>
        <v>100.09125</v>
      </c>
      <c r="D22" s="37"/>
      <c r="E22" s="34">
        <f>($D$20-C22)*1000</f>
        <v>0.30200000000490945</v>
      </c>
      <c r="F22" s="46">
        <f t="shared" si="0"/>
        <v>9.1204000002965316E-2</v>
      </c>
      <c r="G22" s="26"/>
      <c r="H22" s="34"/>
      <c r="I22" s="32"/>
      <c r="J22" s="26"/>
    </row>
    <row r="23" spans="1:10" x14ac:dyDescent="0.25">
      <c r="A23" s="57"/>
      <c r="B23" s="26"/>
      <c r="C23" s="123">
        <f>'Vstupné data'!N29</f>
        <v>100.09220000000001</v>
      </c>
      <c r="D23" s="37"/>
      <c r="E23" s="34">
        <f>($D$20-C23)*1000</f>
        <v>-0.64799999999820557</v>
      </c>
      <c r="F23" s="46">
        <f t="shared" si="0"/>
        <v>0.41990399999767442</v>
      </c>
      <c r="G23" s="26"/>
      <c r="H23" s="34"/>
      <c r="I23" s="32"/>
      <c r="J23" s="26"/>
    </row>
    <row r="24" spans="1:10" x14ac:dyDescent="0.25">
      <c r="A24" s="57"/>
      <c r="B24" s="26"/>
      <c r="C24" s="123">
        <f>'Vstupné data'!N31</f>
        <v>100.09153999999999</v>
      </c>
      <c r="D24" s="37"/>
      <c r="E24" s="34">
        <f>($D$20-C24)*1000</f>
        <v>1.2000000012335477E-2</v>
      </c>
      <c r="F24" s="46">
        <f t="shared" si="0"/>
        <v>1.4400000029605144E-4</v>
      </c>
      <c r="G24" s="26"/>
      <c r="H24" s="34"/>
      <c r="I24" s="32"/>
      <c r="J24" s="26"/>
    </row>
    <row r="25" spans="1:10" x14ac:dyDescent="0.25">
      <c r="A25" s="57"/>
      <c r="B25" s="40">
        <v>7</v>
      </c>
      <c r="C25" s="123">
        <f>'Vstupné data'!N34</f>
        <v>99.927940000000007</v>
      </c>
      <c r="D25" s="37">
        <f>AVERAGE(C25:C29)</f>
        <v>99.927403999999996</v>
      </c>
      <c r="E25" s="34">
        <f>($D$25-C25)*1000</f>
        <v>-0.53600000001097214</v>
      </c>
      <c r="F25" s="46">
        <f t="shared" si="0"/>
        <v>0.28729600001176214</v>
      </c>
      <c r="G25" s="26"/>
      <c r="H25" s="34"/>
      <c r="I25" s="32"/>
      <c r="J25" s="26"/>
    </row>
    <row r="26" spans="1:10" x14ac:dyDescent="0.25">
      <c r="A26" s="57"/>
      <c r="B26" s="26"/>
      <c r="C26" s="123">
        <f>'Vstupné data'!N36</f>
        <v>99.927009999999996</v>
      </c>
      <c r="D26" s="26"/>
      <c r="E26" s="34">
        <f>($D$25-C26)*1000</f>
        <v>0.39400000000000546</v>
      </c>
      <c r="F26" s="46">
        <f t="shared" si="0"/>
        <v>0.15523600000000429</v>
      </c>
      <c r="G26" s="41"/>
      <c r="H26" s="34"/>
      <c r="I26" s="58"/>
      <c r="J26" s="26"/>
    </row>
    <row r="27" spans="1:10" x14ac:dyDescent="0.25">
      <c r="A27" s="57"/>
      <c r="B27" s="26"/>
      <c r="C27" s="123">
        <f>'Vstupné data'!N38</f>
        <v>99.927629999999994</v>
      </c>
      <c r="D27" s="37"/>
      <c r="E27" s="34">
        <f>($D$25-C27)*1000</f>
        <v>-0.22599999999783904</v>
      </c>
      <c r="F27" s="46">
        <f t="shared" si="0"/>
        <v>5.1075999999023243E-2</v>
      </c>
      <c r="G27" s="26"/>
      <c r="H27" s="34"/>
      <c r="I27" s="32"/>
      <c r="J27" s="26"/>
    </row>
    <row r="28" spans="1:10" x14ac:dyDescent="0.25">
      <c r="A28" s="57"/>
      <c r="B28" s="26"/>
      <c r="C28" s="123">
        <f>'Vstupné data'!N40</f>
        <v>99.926850000000002</v>
      </c>
      <c r="D28" s="37"/>
      <c r="E28" s="34">
        <f>($D$25-C28)*1000</f>
        <v>0.55399999999394822</v>
      </c>
      <c r="F28" s="46">
        <f t="shared" si="0"/>
        <v>0.30691599999329461</v>
      </c>
      <c r="G28" s="26"/>
      <c r="H28" s="34"/>
      <c r="I28" s="32"/>
      <c r="J28" s="26"/>
    </row>
    <row r="29" spans="1:10" x14ac:dyDescent="0.25">
      <c r="A29" s="57"/>
      <c r="B29" s="26"/>
      <c r="C29" s="123">
        <f>'Vstupné data'!N42</f>
        <v>99.927589999999995</v>
      </c>
      <c r="D29" s="37"/>
      <c r="E29" s="34">
        <f>($D$25-C29)*1000</f>
        <v>-0.18599999999935335</v>
      </c>
      <c r="F29" s="46">
        <f t="shared" si="0"/>
        <v>3.4595999999759444E-2</v>
      </c>
      <c r="G29" s="26"/>
      <c r="H29" s="34"/>
      <c r="I29" s="32"/>
      <c r="J29" s="26"/>
    </row>
    <row r="30" spans="1:10" x14ac:dyDescent="0.25">
      <c r="A30" s="57"/>
      <c r="B30" s="26"/>
      <c r="C30" s="37"/>
      <c r="D30" s="33" t="s">
        <v>246</v>
      </c>
      <c r="E30" s="34">
        <f>SUM(E10:E29)</f>
        <v>2.8421709430404007E-11</v>
      </c>
      <c r="F30" s="39">
        <f>SUM(F10:F29)</f>
        <v>2.3594000000043072</v>
      </c>
      <c r="G30" s="26"/>
      <c r="H30" s="34" t="s">
        <v>255</v>
      </c>
      <c r="I30" s="31">
        <f>SQRT(F30/19)/1000</f>
        <v>3.5239033381840619E-4</v>
      </c>
      <c r="J30" s="26"/>
    </row>
    <row r="31" spans="1:10" x14ac:dyDescent="0.25">
      <c r="A31" s="57">
        <v>2</v>
      </c>
      <c r="B31" s="26">
        <v>5</v>
      </c>
      <c r="C31" s="38">
        <v>100.15178</v>
      </c>
      <c r="D31" s="37">
        <f>AVERAGE(C31:C35)</f>
        <v>100.15199800000001</v>
      </c>
      <c r="E31" s="34">
        <f>($D$31-C31)*1000</f>
        <v>0.21800000000382624</v>
      </c>
      <c r="F31" s="48">
        <f>E31*E31</f>
        <v>4.7524000001668246E-2</v>
      </c>
      <c r="G31" s="26"/>
      <c r="H31" s="34"/>
      <c r="I31" s="32"/>
      <c r="J31" s="26"/>
    </row>
    <row r="32" spans="1:10" x14ac:dyDescent="0.25">
      <c r="A32" s="57"/>
      <c r="B32" s="40"/>
      <c r="C32" s="38">
        <v>100.15206000000001</v>
      </c>
      <c r="D32" s="37"/>
      <c r="E32" s="34">
        <f>($D$31-C32)*1000</f>
        <v>-6.199999999978445E-2</v>
      </c>
      <c r="F32" s="48">
        <f t="shared" ref="F32:F50" si="1">E32*E32</f>
        <v>3.8439999999732716E-3</v>
      </c>
      <c r="G32" s="26"/>
      <c r="H32" s="34"/>
      <c r="I32" s="32"/>
      <c r="J32" s="26"/>
    </row>
    <row r="33" spans="1:10" x14ac:dyDescent="0.25">
      <c r="A33" s="57"/>
      <c r="B33" s="26"/>
      <c r="C33" s="38">
        <v>100.15212</v>
      </c>
      <c r="D33" s="26"/>
      <c r="E33" s="34">
        <f>($D$31-C33)*1000</f>
        <v>-0.12199999999040756</v>
      </c>
      <c r="F33" s="48">
        <f t="shared" si="1"/>
        <v>1.4883999997659445E-2</v>
      </c>
      <c r="G33" s="41"/>
      <c r="H33" s="34"/>
      <c r="I33" s="58"/>
      <c r="J33" s="26"/>
    </row>
    <row r="34" spans="1:10" x14ac:dyDescent="0.25">
      <c r="A34" s="57"/>
      <c r="B34" s="26"/>
      <c r="C34" s="38">
        <v>100.15181</v>
      </c>
      <c r="D34" s="37"/>
      <c r="E34" s="34">
        <f>($D$31-C34)*1000</f>
        <v>0.18800000000851469</v>
      </c>
      <c r="F34" s="48">
        <f t="shared" si="1"/>
        <v>3.5344000003201523E-2</v>
      </c>
      <c r="G34" s="26"/>
      <c r="H34" s="34"/>
      <c r="I34" s="32"/>
      <c r="J34" s="26"/>
    </row>
    <row r="35" spans="1:10" x14ac:dyDescent="0.25">
      <c r="A35" s="57"/>
      <c r="B35" s="26"/>
      <c r="C35" s="38">
        <v>100.15222</v>
      </c>
      <c r="D35" s="37"/>
      <c r="E35" s="34">
        <f>($D$31-C35)*1000</f>
        <v>-0.22199999999372722</v>
      </c>
      <c r="F35" s="48">
        <f t="shared" si="1"/>
        <v>4.9283999997214882E-2</v>
      </c>
      <c r="G35" s="26"/>
      <c r="H35" s="34"/>
      <c r="I35" s="32"/>
      <c r="J35" s="26"/>
    </row>
    <row r="36" spans="1:10" x14ac:dyDescent="0.25">
      <c r="A36" s="57"/>
      <c r="B36" s="26">
        <v>4</v>
      </c>
      <c r="C36" s="38">
        <v>100.12927999999999</v>
      </c>
      <c r="D36" s="37">
        <f>AVERAGE(C36:C40)</f>
        <v>100.12919200000002</v>
      </c>
      <c r="E36" s="34">
        <f>($D$36-C36)*1000</f>
        <v>-8.7999999976773324E-2</v>
      </c>
      <c r="F36" s="48">
        <f t="shared" si="1"/>
        <v>7.7439999959121051E-3</v>
      </c>
      <c r="G36" s="26"/>
      <c r="H36" s="34"/>
      <c r="I36" s="32"/>
      <c r="J36" s="26"/>
    </row>
    <row r="37" spans="1:10" x14ac:dyDescent="0.25">
      <c r="A37" s="57"/>
      <c r="B37" s="26"/>
      <c r="C37" s="38">
        <v>100.12925</v>
      </c>
      <c r="D37" s="37"/>
      <c r="E37" s="34">
        <f>($D$36-C37)*1000</f>
        <v>-5.7999999981461769E-2</v>
      </c>
      <c r="F37" s="48">
        <f t="shared" si="1"/>
        <v>3.3639999978495655E-3</v>
      </c>
      <c r="G37" s="26"/>
      <c r="H37" s="34"/>
      <c r="I37" s="32"/>
      <c r="J37" s="26"/>
    </row>
    <row r="38" spans="1:10" x14ac:dyDescent="0.25">
      <c r="A38" s="57"/>
      <c r="B38" s="26"/>
      <c r="C38" s="38">
        <v>100.12911</v>
      </c>
      <c r="D38" s="37"/>
      <c r="E38" s="34">
        <f>($D$36-C38)*1000</f>
        <v>8.2000000020343577E-2</v>
      </c>
      <c r="F38" s="48">
        <f t="shared" si="1"/>
        <v>6.7240000033363468E-3</v>
      </c>
      <c r="G38" s="26"/>
      <c r="H38" s="34"/>
      <c r="I38" s="32"/>
      <c r="J38" s="26"/>
    </row>
    <row r="39" spans="1:10" x14ac:dyDescent="0.25">
      <c r="A39" s="57"/>
      <c r="B39" s="40"/>
      <c r="C39" s="38">
        <v>100.12923000000001</v>
      </c>
      <c r="D39" s="37"/>
      <c r="E39" s="34">
        <f>($D$36-C39)*1000</f>
        <v>-3.7999999989324351E-2</v>
      </c>
      <c r="F39" s="48">
        <f t="shared" si="1"/>
        <v>1.4439999991886507E-3</v>
      </c>
      <c r="G39" s="26"/>
      <c r="H39" s="34"/>
      <c r="I39" s="32"/>
      <c r="J39" s="26"/>
    </row>
    <row r="40" spans="1:10" x14ac:dyDescent="0.25">
      <c r="A40" s="57"/>
      <c r="B40" s="26"/>
      <c r="C40" s="38">
        <v>100.12909000000001</v>
      </c>
      <c r="D40" s="26"/>
      <c r="E40" s="34">
        <f>($D$36-C40)*1000</f>
        <v>0.102000000012481</v>
      </c>
      <c r="F40" s="48">
        <f t="shared" si="1"/>
        <v>1.0404000002546123E-2</v>
      </c>
      <c r="G40" s="41"/>
      <c r="H40" s="34"/>
      <c r="I40" s="58"/>
      <c r="J40" s="26"/>
    </row>
    <row r="41" spans="1:10" x14ac:dyDescent="0.25">
      <c r="A41" s="57"/>
      <c r="B41" s="26">
        <v>3</v>
      </c>
      <c r="C41" s="59">
        <v>100.10345</v>
      </c>
      <c r="D41" s="37">
        <f>AVERAGE(C41:C45)</f>
        <v>100.10358199999999</v>
      </c>
      <c r="E41" s="34">
        <f>($D$41-C41)*1000</f>
        <v>0.1319999999935817</v>
      </c>
      <c r="F41" s="48">
        <f t="shared" si="1"/>
        <v>1.7423999998305569E-2</v>
      </c>
      <c r="G41" s="26"/>
      <c r="H41" s="34"/>
      <c r="I41" s="32"/>
      <c r="J41" s="26"/>
    </row>
    <row r="42" spans="1:10" x14ac:dyDescent="0.25">
      <c r="A42" s="57"/>
      <c r="B42" s="26"/>
      <c r="C42" s="59">
        <v>100.10345</v>
      </c>
      <c r="D42" s="37"/>
      <c r="E42" s="34">
        <f>($D$41-C42)*1000</f>
        <v>0.1319999999935817</v>
      </c>
      <c r="F42" s="48">
        <f t="shared" si="1"/>
        <v>1.7423999998305569E-2</v>
      </c>
      <c r="G42" s="26"/>
      <c r="H42" s="34"/>
      <c r="I42" s="32"/>
      <c r="J42" s="26"/>
    </row>
    <row r="43" spans="1:10" x14ac:dyDescent="0.25">
      <c r="A43" s="57"/>
      <c r="B43" s="26"/>
      <c r="C43" s="59">
        <v>100.10380000000001</v>
      </c>
      <c r="D43" s="37"/>
      <c r="E43" s="34">
        <f>($D$41-C43)*1000</f>
        <v>-0.2180000000180371</v>
      </c>
      <c r="F43" s="48">
        <f t="shared" si="1"/>
        <v>4.7524000007864178E-2</v>
      </c>
      <c r="G43" s="26"/>
      <c r="H43" s="34"/>
      <c r="I43" s="32"/>
      <c r="J43" s="26"/>
    </row>
    <row r="44" spans="1:10" x14ac:dyDescent="0.25">
      <c r="A44" s="57"/>
      <c r="B44" s="26"/>
      <c r="C44" s="59">
        <v>100.10357</v>
      </c>
      <c r="D44" s="37"/>
      <c r="E44" s="34">
        <f>($D$41-C44)*1000</f>
        <v>1.1999999983913767E-2</v>
      </c>
      <c r="F44" s="48">
        <f t="shared" si="1"/>
        <v>1.4399999961393041E-4</v>
      </c>
      <c r="G44" s="26"/>
      <c r="H44" s="34"/>
      <c r="I44" s="32"/>
      <c r="J44" s="26"/>
    </row>
    <row r="45" spans="1:10" x14ac:dyDescent="0.25">
      <c r="A45" s="57"/>
      <c r="B45" s="26"/>
      <c r="C45" s="59">
        <v>100.10364</v>
      </c>
      <c r="D45" s="37"/>
      <c r="E45" s="34">
        <f>($D$41-C45)*1000</f>
        <v>-5.8000000009883479E-2</v>
      </c>
      <c r="F45" s="48">
        <f t="shared" si="1"/>
        <v>3.3640000011464838E-3</v>
      </c>
      <c r="G45" s="26"/>
      <c r="H45" s="34"/>
      <c r="I45" s="32"/>
      <c r="J45" s="26"/>
    </row>
    <row r="46" spans="1:10" x14ac:dyDescent="0.25">
      <c r="A46" s="57"/>
      <c r="B46" s="40">
        <v>1</v>
      </c>
      <c r="C46" s="38">
        <v>99.872690000000006</v>
      </c>
      <c r="D46" s="37">
        <f>AVERAGE(C46:C50)</f>
        <v>99.872568000000001</v>
      </c>
      <c r="E46" s="34">
        <f>($D$46-C46)*1000</f>
        <v>-0.12200000000461841</v>
      </c>
      <c r="F46" s="48">
        <f t="shared" si="1"/>
        <v>1.4884000001126893E-2</v>
      </c>
      <c r="G46" s="26"/>
      <c r="H46" s="34"/>
      <c r="I46" s="32"/>
      <c r="J46" s="26"/>
    </row>
    <row r="47" spans="1:10" x14ac:dyDescent="0.25">
      <c r="A47" s="57"/>
      <c r="B47" s="26"/>
      <c r="C47" s="38">
        <v>99.872119999999995</v>
      </c>
      <c r="D47" s="26"/>
      <c r="E47" s="34">
        <f>($D$46-C47)*1000</f>
        <v>0.44800000000577711</v>
      </c>
      <c r="F47" s="48">
        <f t="shared" si="1"/>
        <v>0.2007040000051763</v>
      </c>
      <c r="G47" s="41"/>
      <c r="H47" s="34"/>
      <c r="I47" s="58"/>
      <c r="J47" s="26"/>
    </row>
    <row r="48" spans="1:10" x14ac:dyDescent="0.25">
      <c r="A48" s="25"/>
      <c r="B48" s="26"/>
      <c r="C48" s="38">
        <v>99.872789999999995</v>
      </c>
      <c r="D48" s="26"/>
      <c r="E48" s="34">
        <f>($D$46-C48)*1000</f>
        <v>-0.22199999999372722</v>
      </c>
      <c r="F48" s="48">
        <f t="shared" si="1"/>
        <v>4.9283999997214882E-2</v>
      </c>
      <c r="G48" s="41"/>
      <c r="H48" s="39"/>
      <c r="I48" s="54"/>
      <c r="J48" s="26"/>
    </row>
    <row r="49" spans="1:10" x14ac:dyDescent="0.25">
      <c r="A49" s="25"/>
      <c r="B49" s="26"/>
      <c r="C49" s="38">
        <v>99.872590000000002</v>
      </c>
      <c r="D49" s="26"/>
      <c r="E49" s="34">
        <f>($D$46-C49)*1000</f>
        <v>-2.2000000001298758E-2</v>
      </c>
      <c r="F49" s="48">
        <f t="shared" si="1"/>
        <v>4.8400000005714537E-4</v>
      </c>
      <c r="G49" s="26"/>
      <c r="H49" s="26"/>
      <c r="I49" s="27"/>
      <c r="J49" s="26"/>
    </row>
    <row r="50" spans="1:10" x14ac:dyDescent="0.25">
      <c r="A50" s="25"/>
      <c r="B50" s="34"/>
      <c r="C50" s="38">
        <v>99.872649999999993</v>
      </c>
      <c r="D50" s="26"/>
      <c r="E50" s="34">
        <f>($D$46-C50)*1000</f>
        <v>-8.1999999991921868E-2</v>
      </c>
      <c r="F50" s="48">
        <f t="shared" si="1"/>
        <v>6.7239999986751864E-3</v>
      </c>
      <c r="G50" s="26"/>
      <c r="H50" s="26"/>
      <c r="I50" s="27"/>
      <c r="J50" s="26"/>
    </row>
    <row r="51" spans="1:10" x14ac:dyDescent="0.25">
      <c r="A51" s="25"/>
      <c r="B51" s="26"/>
      <c r="C51" s="26"/>
      <c r="D51" s="33" t="s">
        <v>246</v>
      </c>
      <c r="E51" s="34">
        <f>SUM(E31:E50)</f>
        <v>7.1054273576010019E-11</v>
      </c>
      <c r="F51" s="39">
        <f>SUM(F31:F50)</f>
        <v>0.53852000000603628</v>
      </c>
      <c r="G51" s="26"/>
      <c r="H51" s="26" t="s">
        <v>256</v>
      </c>
      <c r="I51" s="31">
        <f>SQRT(F51/19)/1000</f>
        <v>1.6835426307359888E-4</v>
      </c>
      <c r="J51" s="26"/>
    </row>
    <row r="52" spans="1:10" x14ac:dyDescent="0.25">
      <c r="A52" s="25">
        <v>3</v>
      </c>
      <c r="B52" s="26">
        <v>2</v>
      </c>
      <c r="C52" s="38">
        <v>99.896410000000003</v>
      </c>
      <c r="D52" s="38">
        <f>AVERAGE(C52:C56)</f>
        <v>99.896437999999989</v>
      </c>
      <c r="E52" s="49">
        <f>($D$52-C52)*1000</f>
        <v>2.7999999986150215E-2</v>
      </c>
      <c r="F52" s="48">
        <f>E52*E52</f>
        <v>7.8399999922441205E-4</v>
      </c>
      <c r="G52" s="26"/>
      <c r="H52" s="26"/>
      <c r="I52" s="27"/>
      <c r="J52" s="26"/>
    </row>
    <row r="53" spans="1:10" x14ac:dyDescent="0.25">
      <c r="A53" s="25"/>
      <c r="B53" s="34"/>
      <c r="C53" s="38">
        <v>99.896370000000005</v>
      </c>
      <c r="D53" s="26"/>
      <c r="E53" s="49">
        <f>($D$52-C53)*1000</f>
        <v>6.7999999984635906E-2</v>
      </c>
      <c r="F53" s="48">
        <f t="shared" ref="F53:F61" si="2">E53*E53</f>
        <v>4.6239999979104836E-3</v>
      </c>
      <c r="G53" s="26"/>
      <c r="H53" s="26"/>
      <c r="I53" s="27"/>
      <c r="J53" s="26"/>
    </row>
    <row r="54" spans="1:10" x14ac:dyDescent="0.25">
      <c r="A54" s="25"/>
      <c r="B54" s="26"/>
      <c r="C54" s="38">
        <v>99.89676</v>
      </c>
      <c r="D54" s="26"/>
      <c r="E54" s="49">
        <f>($D$52-C54)*1000</f>
        <v>-0.32200000001125773</v>
      </c>
      <c r="F54" s="48">
        <f t="shared" si="2"/>
        <v>0.10368400000724998</v>
      </c>
      <c r="G54" s="26"/>
      <c r="H54" s="26"/>
      <c r="I54" s="27"/>
      <c r="J54" s="26"/>
    </row>
    <row r="55" spans="1:10" x14ac:dyDescent="0.25">
      <c r="A55" s="25"/>
      <c r="B55" s="26"/>
      <c r="C55" s="38">
        <v>99.896339999999995</v>
      </c>
      <c r="D55" s="26"/>
      <c r="E55" s="49">
        <f>($D$52-C55)*1000</f>
        <v>9.7999999994158316E-2</v>
      </c>
      <c r="F55" s="48">
        <f t="shared" si="2"/>
        <v>9.6039999988550302E-3</v>
      </c>
      <c r="G55" s="26"/>
      <c r="H55" s="26"/>
      <c r="I55" s="27"/>
      <c r="J55" s="26"/>
    </row>
    <row r="56" spans="1:10" x14ac:dyDescent="0.25">
      <c r="A56" s="25"/>
      <c r="B56" s="26"/>
      <c r="C56" s="38">
        <v>99.89631</v>
      </c>
      <c r="D56" s="26"/>
      <c r="E56" s="49">
        <f>($D$52-C56)*1000</f>
        <v>0.12799999998946987</v>
      </c>
      <c r="F56" s="48">
        <f t="shared" si="2"/>
        <v>1.6383999997304288E-2</v>
      </c>
      <c r="G56" s="26"/>
      <c r="H56" s="26"/>
      <c r="I56" s="27"/>
      <c r="J56" s="26"/>
    </row>
    <row r="57" spans="1:10" x14ac:dyDescent="0.25">
      <c r="A57" s="25"/>
      <c r="B57" s="26">
        <v>4</v>
      </c>
      <c r="C57" s="59">
        <v>100.15555000000001</v>
      </c>
      <c r="D57" s="38">
        <f>AVERAGE(C57:C61)</f>
        <v>100.166662</v>
      </c>
      <c r="E57" s="49">
        <f>($D$57-C57)*1000</f>
        <v>11.111999999997124</v>
      </c>
      <c r="F57" s="48">
        <f t="shared" si="2"/>
        <v>123.47654399993608</v>
      </c>
      <c r="G57" s="26"/>
      <c r="H57" s="26"/>
      <c r="I57" s="27"/>
      <c r="J57" s="26"/>
    </row>
    <row r="58" spans="1:10" x14ac:dyDescent="0.25">
      <c r="A58" s="25"/>
      <c r="B58" s="26"/>
      <c r="C58" s="59">
        <v>100.15573999999999</v>
      </c>
      <c r="D58" s="26"/>
      <c r="E58" s="49">
        <f>($D$57-C58)*1000</f>
        <v>10.92200000000787</v>
      </c>
      <c r="F58" s="48">
        <f t="shared" si="2"/>
        <v>119.29008400017192</v>
      </c>
      <c r="G58" s="26"/>
      <c r="H58" s="26"/>
      <c r="I58" s="27"/>
      <c r="J58" s="26"/>
    </row>
    <row r="59" spans="1:10" x14ac:dyDescent="0.25">
      <c r="A59" s="25"/>
      <c r="B59" s="26"/>
      <c r="C59" s="59">
        <v>100.17391000000001</v>
      </c>
      <c r="D59" s="26"/>
      <c r="E59" s="49">
        <f>($D$57-C59)*1000</f>
        <v>-7.24800000000414</v>
      </c>
      <c r="F59" s="48">
        <f t="shared" si="2"/>
        <v>52.533504000060013</v>
      </c>
      <c r="G59" s="26"/>
      <c r="H59" s="26"/>
      <c r="I59" s="27"/>
      <c r="J59" s="26"/>
    </row>
    <row r="60" spans="1:10" x14ac:dyDescent="0.25">
      <c r="A60" s="25"/>
      <c r="B60" s="26"/>
      <c r="C60" s="59">
        <v>100.17425</v>
      </c>
      <c r="D60" s="26"/>
      <c r="E60" s="49">
        <f>($D$57-C60)*1000</f>
        <v>-7.5879999999983738</v>
      </c>
      <c r="F60" s="48">
        <f t="shared" si="2"/>
        <v>57.577743999975318</v>
      </c>
      <c r="G60" s="26"/>
      <c r="H60" s="26"/>
      <c r="I60" s="27"/>
      <c r="J60" s="26"/>
    </row>
    <row r="61" spans="1:10" x14ac:dyDescent="0.25">
      <c r="A61" s="25"/>
      <c r="B61" s="26"/>
      <c r="C61" s="59">
        <v>100.17386</v>
      </c>
      <c r="D61" s="26"/>
      <c r="E61" s="49">
        <f>($D$57-C61)*1000</f>
        <v>-7.1980000000024802</v>
      </c>
      <c r="F61" s="48">
        <f t="shared" si="2"/>
        <v>51.811204000035708</v>
      </c>
      <c r="G61" s="26"/>
      <c r="H61" s="26"/>
      <c r="I61" s="27"/>
    </row>
    <row r="62" spans="1:10" x14ac:dyDescent="0.25">
      <c r="A62" s="25"/>
      <c r="B62" s="26"/>
      <c r="C62" s="26"/>
      <c r="D62" s="33" t="s">
        <v>246</v>
      </c>
      <c r="E62" s="34">
        <f>SUM(E52:E61)</f>
        <v>-5.6843418860808015E-11</v>
      </c>
      <c r="F62" s="34">
        <f>SUM(F52:F61)</f>
        <v>404.82416000017963</v>
      </c>
      <c r="G62" s="26"/>
      <c r="H62" s="26" t="s">
        <v>257</v>
      </c>
      <c r="I62" s="31">
        <f>SQRT(F62/19)/1000</f>
        <v>4.6159002087189406E-3</v>
      </c>
    </row>
    <row r="63" spans="1:10" x14ac:dyDescent="0.25">
      <c r="A63" s="25">
        <v>4</v>
      </c>
      <c r="B63" s="26">
        <v>5</v>
      </c>
      <c r="C63" s="59">
        <v>100.1733</v>
      </c>
      <c r="D63" s="38">
        <f>AVERAGE(C63:C67)</f>
        <v>100.17380600000001</v>
      </c>
      <c r="E63" s="49">
        <f>($D$63-C63)*1000</f>
        <v>0.50600000001566059</v>
      </c>
      <c r="F63" s="48">
        <f>E63*E63</f>
        <v>0.25603600001584853</v>
      </c>
      <c r="G63" s="26"/>
      <c r="H63" s="26"/>
      <c r="I63" s="27"/>
    </row>
    <row r="64" spans="1:10" x14ac:dyDescent="0.25">
      <c r="A64" s="25"/>
      <c r="B64" s="26"/>
      <c r="C64" s="59">
        <v>100.17371</v>
      </c>
      <c r="D64" s="26"/>
      <c r="E64" s="49">
        <f>($D$63-C64)*1000</f>
        <v>9.6000000013418685E-2</v>
      </c>
      <c r="F64" s="48">
        <f t="shared" ref="F64:F77" si="3">E64*E64</f>
        <v>9.2160000025763873E-3</v>
      </c>
      <c r="G64" s="26"/>
      <c r="H64" s="26"/>
      <c r="I64" s="27"/>
    </row>
    <row r="65" spans="1:9" x14ac:dyDescent="0.25">
      <c r="A65" s="25"/>
      <c r="B65" s="26"/>
      <c r="C65" s="59">
        <v>100.17391000000001</v>
      </c>
      <c r="D65" s="26"/>
      <c r="E65" s="49">
        <f>($D$63-C65)*1000</f>
        <v>-0.10399999999322063</v>
      </c>
      <c r="F65" s="48">
        <f t="shared" si="3"/>
        <v>1.0815999998589891E-2</v>
      </c>
      <c r="G65" s="26"/>
      <c r="H65" s="26"/>
      <c r="I65" s="27"/>
    </row>
    <row r="66" spans="1:9" x14ac:dyDescent="0.25">
      <c r="A66" s="25"/>
      <c r="B66" s="26"/>
      <c r="C66" s="59">
        <v>100.17425</v>
      </c>
      <c r="D66" s="26"/>
      <c r="E66" s="49">
        <f>($D$63-C66)*1000</f>
        <v>-0.44399999998745443</v>
      </c>
      <c r="F66" s="48">
        <f t="shared" si="3"/>
        <v>0.19713599998885953</v>
      </c>
      <c r="G66" s="26"/>
      <c r="H66" s="26"/>
      <c r="I66" s="27"/>
    </row>
    <row r="67" spans="1:9" x14ac:dyDescent="0.25">
      <c r="A67" s="25"/>
      <c r="B67" s="26"/>
      <c r="C67" s="59">
        <v>100.17386</v>
      </c>
      <c r="D67" s="26"/>
      <c r="E67" s="49">
        <f>($D$63-C67)*1000</f>
        <v>-5.3999999991560799E-2</v>
      </c>
      <c r="F67" s="48">
        <f t="shared" si="3"/>
        <v>2.9159999990885661E-3</v>
      </c>
      <c r="G67" s="26"/>
      <c r="H67" s="26"/>
      <c r="I67" s="27"/>
    </row>
    <row r="68" spans="1:9" x14ac:dyDescent="0.25">
      <c r="A68" s="25"/>
      <c r="B68" s="26">
        <v>3</v>
      </c>
      <c r="C68" s="38">
        <v>99.844440000000006</v>
      </c>
      <c r="D68" s="38">
        <f>AVERAGE(C72)</f>
        <v>99.844520000000003</v>
      </c>
      <c r="E68" s="49">
        <f>($D$68-C68)*1000</f>
        <v>7.9999999996971383E-2</v>
      </c>
      <c r="F68" s="48">
        <f t="shared" si="3"/>
        <v>6.3999999995154209E-3</v>
      </c>
      <c r="G68" s="26"/>
      <c r="H68" s="26"/>
      <c r="I68" s="27"/>
    </row>
    <row r="69" spans="1:9" x14ac:dyDescent="0.25">
      <c r="A69" s="25"/>
      <c r="B69" s="26"/>
      <c r="C69" s="38">
        <v>99.844520000000003</v>
      </c>
      <c r="D69" s="26"/>
      <c r="E69" s="49">
        <f>($D$68-C69)*1000</f>
        <v>0</v>
      </c>
      <c r="F69" s="48">
        <f t="shared" si="3"/>
        <v>0</v>
      </c>
      <c r="G69" s="26"/>
      <c r="H69" s="26"/>
      <c r="I69" s="27"/>
    </row>
    <row r="70" spans="1:9" x14ac:dyDescent="0.25">
      <c r="A70" s="25"/>
      <c r="B70" s="26"/>
      <c r="C70" s="38">
        <v>99.844629999999995</v>
      </c>
      <c r="D70" s="26"/>
      <c r="E70" s="49">
        <f>($D$68-C70)*1000</f>
        <v>-0.10999999999228294</v>
      </c>
      <c r="F70" s="48">
        <f t="shared" si="3"/>
        <v>1.2099999998302247E-2</v>
      </c>
      <c r="G70" s="26"/>
      <c r="H70" s="26"/>
      <c r="I70" s="27"/>
    </row>
    <row r="71" spans="1:9" x14ac:dyDescent="0.25">
      <c r="A71" s="25"/>
      <c r="B71" s="26"/>
      <c r="C71" s="38">
        <v>99.844790000000003</v>
      </c>
      <c r="D71" s="26"/>
      <c r="E71" s="49">
        <f>($D$68-C71)*1000</f>
        <v>-0.27000000000043656</v>
      </c>
      <c r="F71" s="48">
        <f t="shared" si="3"/>
        <v>7.2900000000235735E-2</v>
      </c>
      <c r="G71" s="26"/>
      <c r="H71" s="26"/>
      <c r="I71" s="27"/>
    </row>
    <row r="72" spans="1:9" x14ac:dyDescent="0.25">
      <c r="A72" s="25"/>
      <c r="B72" s="26"/>
      <c r="C72" s="38">
        <v>99.844520000000003</v>
      </c>
      <c r="D72" s="26"/>
      <c r="E72" s="49">
        <f>($D$68-C72)*1000</f>
        <v>0</v>
      </c>
      <c r="F72" s="48">
        <f t="shared" si="3"/>
        <v>0</v>
      </c>
      <c r="G72" s="26"/>
      <c r="H72" s="26"/>
      <c r="I72" s="27"/>
    </row>
    <row r="73" spans="1:9" x14ac:dyDescent="0.25">
      <c r="A73" s="25"/>
      <c r="B73" s="26">
        <v>2</v>
      </c>
      <c r="C73" s="38">
        <v>99.869739999999993</v>
      </c>
      <c r="D73" s="38">
        <f>AVERAGE(C73:C77)</f>
        <v>99.869554000000008</v>
      </c>
      <c r="E73" s="49">
        <f>($D$73-C73)*1000</f>
        <v>-0.18599999998514249</v>
      </c>
      <c r="F73" s="48">
        <f t="shared" si="3"/>
        <v>3.4595999994473006E-2</v>
      </c>
      <c r="G73" s="26"/>
      <c r="H73" s="26"/>
      <c r="I73" s="27"/>
    </row>
    <row r="74" spans="1:9" x14ac:dyDescent="0.25">
      <c r="A74" s="25"/>
      <c r="B74" s="26"/>
      <c r="C74" s="38">
        <v>99.869619999999998</v>
      </c>
      <c r="D74" s="26"/>
      <c r="E74" s="49">
        <f>($D$73-C74)*1000</f>
        <v>-6.5999999989685421E-2</v>
      </c>
      <c r="F74" s="48">
        <f t="shared" si="3"/>
        <v>4.3559999986384759E-3</v>
      </c>
      <c r="G74" s="26"/>
      <c r="H74" s="26"/>
      <c r="I74" s="27"/>
    </row>
    <row r="75" spans="1:9" x14ac:dyDescent="0.25">
      <c r="A75" s="25"/>
      <c r="B75" s="26"/>
      <c r="C75" s="38">
        <v>99.869550000000004</v>
      </c>
      <c r="D75" s="26"/>
      <c r="E75" s="49">
        <f>($D$73-C75)*1000</f>
        <v>4.0000000041118255E-3</v>
      </c>
      <c r="F75" s="48">
        <f t="shared" si="3"/>
        <v>1.6000000032894605E-5</v>
      </c>
      <c r="G75" s="26"/>
      <c r="H75" s="26"/>
      <c r="I75" s="27"/>
    </row>
    <row r="76" spans="1:9" x14ac:dyDescent="0.25">
      <c r="A76" s="25"/>
      <c r="B76" s="26"/>
      <c r="C76" s="38">
        <v>99.869560000000007</v>
      </c>
      <c r="D76" s="26"/>
      <c r="E76" s="49">
        <f>($D$73-C76)*1000</f>
        <v>-5.999999999062311E-3</v>
      </c>
      <c r="F76" s="48">
        <f t="shared" si="3"/>
        <v>3.5999999988747731E-5</v>
      </c>
      <c r="G76" s="26"/>
      <c r="H76" s="26"/>
      <c r="I76" s="27"/>
    </row>
    <row r="77" spans="1:9" x14ac:dyDescent="0.25">
      <c r="A77" s="25"/>
      <c r="B77" s="26"/>
      <c r="C77" s="38">
        <v>99.869299999999996</v>
      </c>
      <c r="D77" s="26"/>
      <c r="E77" s="49">
        <f>($D$73-C77)*1000</f>
        <v>0.25400000001241096</v>
      </c>
      <c r="F77" s="48">
        <f t="shared" si="3"/>
        <v>6.4516000006304766E-2</v>
      </c>
      <c r="G77" s="26"/>
      <c r="H77" s="26"/>
      <c r="I77" s="27"/>
    </row>
    <row r="78" spans="1:9" x14ac:dyDescent="0.25">
      <c r="A78" s="25"/>
      <c r="B78" s="26"/>
      <c r="C78" s="26"/>
      <c r="D78" s="33" t="s">
        <v>246</v>
      </c>
      <c r="E78" s="34">
        <f>SUM(E63:E77)</f>
        <v>-0.29999999989627213</v>
      </c>
      <c r="F78" s="34">
        <f>SUM(F63:F77)</f>
        <v>0.67104000000245423</v>
      </c>
      <c r="G78" s="26"/>
      <c r="H78" s="26" t="s">
        <v>258</v>
      </c>
      <c r="I78" s="31">
        <f>SQRT(F78/19)/1000</f>
        <v>1.8793055828409408E-4</v>
      </c>
    </row>
    <row r="79" spans="1:9" x14ac:dyDescent="0.25">
      <c r="A79" s="25">
        <v>5</v>
      </c>
      <c r="B79" s="26">
        <v>2</v>
      </c>
      <c r="C79" s="38">
        <v>99.847719999999995</v>
      </c>
      <c r="D79" s="38">
        <f>AVERAGE(C79:C83)</f>
        <v>99.847964000000005</v>
      </c>
      <c r="E79" s="49">
        <f>($D$79-C79)*1000</f>
        <v>0.24400000000923683</v>
      </c>
      <c r="F79" s="48">
        <f>E79*E79</f>
        <v>5.9536000004507574E-2</v>
      </c>
      <c r="G79" s="26"/>
      <c r="H79" s="26"/>
      <c r="I79" s="27"/>
    </row>
    <row r="80" spans="1:9" x14ac:dyDescent="0.25">
      <c r="A80" s="25"/>
      <c r="B80" s="26"/>
      <c r="C80" s="38">
        <v>99.848070000000007</v>
      </c>
      <c r="D80" s="26"/>
      <c r="E80" s="49">
        <f>($D$79-C80)*1000</f>
        <v>-0.10600000000238197</v>
      </c>
      <c r="F80" s="48">
        <f t="shared" ref="F80:F98" si="4">E80*E80</f>
        <v>1.1236000000504977E-2</v>
      </c>
      <c r="G80" s="26"/>
      <c r="H80" s="26"/>
      <c r="I80" s="27"/>
    </row>
    <row r="81" spans="1:9" x14ac:dyDescent="0.25">
      <c r="A81" s="25"/>
      <c r="B81" s="26"/>
      <c r="C81" s="38">
        <v>99.847999999999999</v>
      </c>
      <c r="D81" s="26"/>
      <c r="E81" s="49">
        <f>($D$79-C81)*1000</f>
        <v>-3.5999999994373866E-2</v>
      </c>
      <c r="F81" s="48">
        <f t="shared" si="4"/>
        <v>1.2959999995949183E-3</v>
      </c>
      <c r="G81" s="26"/>
      <c r="H81" s="26"/>
      <c r="I81" s="27"/>
    </row>
    <row r="82" spans="1:9" x14ac:dyDescent="0.25">
      <c r="A82" s="25"/>
      <c r="B82" s="26"/>
      <c r="C82" s="38">
        <v>99.848240000000004</v>
      </c>
      <c r="D82" s="26"/>
      <c r="E82" s="49">
        <f>($D$79-C82)*1000</f>
        <v>-0.27599999999949887</v>
      </c>
      <c r="F82" s="48">
        <f t="shared" si="4"/>
        <v>7.6175999999723382E-2</v>
      </c>
      <c r="G82" s="26"/>
      <c r="H82" s="26"/>
      <c r="I82" s="27"/>
    </row>
    <row r="83" spans="1:9" x14ac:dyDescent="0.25">
      <c r="A83" s="25"/>
      <c r="B83" s="26"/>
      <c r="C83" s="38">
        <v>99.847790000000003</v>
      </c>
      <c r="D83" s="26"/>
      <c r="E83" s="49">
        <f>($D$79-C83)*1000</f>
        <v>0.17400000000122873</v>
      </c>
      <c r="F83" s="48">
        <f t="shared" si="4"/>
        <v>3.0276000000427596E-2</v>
      </c>
      <c r="G83" s="26"/>
      <c r="H83" s="26"/>
      <c r="I83" s="27"/>
    </row>
    <row r="84" spans="1:9" x14ac:dyDescent="0.25">
      <c r="A84" s="25"/>
      <c r="B84" s="26">
        <v>1</v>
      </c>
      <c r="C84" s="38">
        <v>99.861919999999998</v>
      </c>
      <c r="D84" s="38">
        <f>AVERAGE(C84:C88)</f>
        <v>99.862490000000008</v>
      </c>
      <c r="E84" s="49">
        <f>($D$84-C84)*1000</f>
        <v>0.57000000001039552</v>
      </c>
      <c r="F84" s="48">
        <f t="shared" si="4"/>
        <v>0.32490000001185088</v>
      </c>
      <c r="G84" s="26"/>
      <c r="H84" s="26"/>
      <c r="I84" s="27"/>
    </row>
    <row r="85" spans="1:9" x14ac:dyDescent="0.25">
      <c r="A85" s="25"/>
      <c r="B85" s="26"/>
      <c r="C85" s="38">
        <v>99.862210000000005</v>
      </c>
      <c r="D85" s="26"/>
      <c r="E85" s="49">
        <f>($D$84-C85)*1000</f>
        <v>0.28000000000361069</v>
      </c>
      <c r="F85" s="48">
        <f t="shared" si="4"/>
        <v>7.8400000002021991E-2</v>
      </c>
      <c r="G85" s="26"/>
      <c r="H85" s="26"/>
      <c r="I85" s="27"/>
    </row>
    <row r="86" spans="1:9" x14ac:dyDescent="0.25">
      <c r="A86" s="25"/>
      <c r="B86" s="26"/>
      <c r="C86" s="38">
        <v>99.863140000000001</v>
      </c>
      <c r="D86" s="26"/>
      <c r="E86" s="49">
        <f>($D$84-C86)*1000</f>
        <v>-0.64999999999315605</v>
      </c>
      <c r="F86" s="48">
        <f t="shared" si="4"/>
        <v>0.42249999999110288</v>
      </c>
      <c r="G86" s="26"/>
      <c r="H86" s="26"/>
      <c r="I86" s="27"/>
    </row>
    <row r="87" spans="1:9" x14ac:dyDescent="0.25">
      <c r="A87" s="25"/>
      <c r="B87" s="26"/>
      <c r="C87" s="38">
        <v>99.863</v>
      </c>
      <c r="D87" s="26"/>
      <c r="E87" s="49">
        <f>($D$84-C87)*1000</f>
        <v>-0.50999999999135071</v>
      </c>
      <c r="F87" s="48">
        <f t="shared" si="4"/>
        <v>0.26009999999117772</v>
      </c>
      <c r="G87" s="26"/>
      <c r="H87" s="26"/>
      <c r="I87" s="27"/>
    </row>
    <row r="88" spans="1:9" x14ac:dyDescent="0.25">
      <c r="A88" s="25"/>
      <c r="B88" s="26"/>
      <c r="C88" s="38">
        <v>99.862179999999995</v>
      </c>
      <c r="D88" s="26"/>
      <c r="E88" s="49">
        <f>($D$84-C88)*1000</f>
        <v>0.3100000000131331</v>
      </c>
      <c r="F88" s="48">
        <f t="shared" si="4"/>
        <v>9.6100000008142519E-2</v>
      </c>
      <c r="G88" s="26"/>
      <c r="H88" s="26"/>
      <c r="I88" s="27"/>
    </row>
    <row r="89" spans="1:9" x14ac:dyDescent="0.25">
      <c r="A89" s="25"/>
      <c r="B89" s="26">
        <v>4</v>
      </c>
      <c r="C89" s="38">
        <v>99.825199999999995</v>
      </c>
      <c r="D89" s="38">
        <f>AVERAGE(C89:C93)</f>
        <v>99.825148000000013</v>
      </c>
      <c r="E89" s="49">
        <f>($D$89-C89)*1000</f>
        <v>-5.1999999982399459E-2</v>
      </c>
      <c r="F89" s="48">
        <f t="shared" si="4"/>
        <v>2.7039999981695439E-3</v>
      </c>
      <c r="G89" s="26"/>
      <c r="H89" s="26"/>
      <c r="I89" s="27"/>
    </row>
    <row r="90" spans="1:9" x14ac:dyDescent="0.25">
      <c r="A90" s="25"/>
      <c r="B90" s="26"/>
      <c r="C90" s="38">
        <v>99.82526</v>
      </c>
      <c r="D90" s="26"/>
      <c r="E90" s="49">
        <f>($D$89-C90)*1000</f>
        <v>-0.11199999998723342</v>
      </c>
      <c r="F90" s="48">
        <f t="shared" si="4"/>
        <v>1.2543999997140287E-2</v>
      </c>
      <c r="G90" s="26"/>
      <c r="H90" s="26"/>
      <c r="I90" s="27"/>
    </row>
    <row r="91" spans="1:9" x14ac:dyDescent="0.25">
      <c r="A91" s="25"/>
      <c r="B91" s="26"/>
      <c r="C91" s="38">
        <v>99.825190000000006</v>
      </c>
      <c r="D91" s="26"/>
      <c r="E91" s="49">
        <f>($D$89-C91)*1000</f>
        <v>-4.1999999993436177E-2</v>
      </c>
      <c r="F91" s="48">
        <f t="shared" si="4"/>
        <v>1.7639999994486389E-3</v>
      </c>
      <c r="G91" s="26"/>
      <c r="H91" s="26"/>
      <c r="I91" s="27"/>
    </row>
    <row r="92" spans="1:9" x14ac:dyDescent="0.25">
      <c r="A92" s="25"/>
      <c r="B92" s="26"/>
      <c r="C92" s="38">
        <v>99.825119999999998</v>
      </c>
      <c r="D92" s="26"/>
      <c r="E92" s="49">
        <f>($D$89-C92)*1000</f>
        <v>2.8000000014571924E-2</v>
      </c>
      <c r="F92" s="48">
        <f t="shared" si="4"/>
        <v>7.8400000081602778E-4</v>
      </c>
      <c r="G92" s="26"/>
      <c r="H92" s="26"/>
      <c r="I92" s="27"/>
    </row>
    <row r="93" spans="1:9" x14ac:dyDescent="0.25">
      <c r="A93" s="25"/>
      <c r="B93" s="26"/>
      <c r="C93" s="38">
        <v>99.824969999999993</v>
      </c>
      <c r="D93" s="26"/>
      <c r="E93" s="49">
        <f>($D$89-C93)*1000</f>
        <v>0.17800000001955141</v>
      </c>
      <c r="F93" s="48">
        <f t="shared" si="4"/>
        <v>3.1684000006960304E-2</v>
      </c>
      <c r="G93" s="26"/>
      <c r="H93" s="26"/>
      <c r="I93" s="27"/>
    </row>
    <row r="94" spans="1:9" x14ac:dyDescent="0.25">
      <c r="A94" s="25"/>
      <c r="B94" s="26">
        <v>6</v>
      </c>
      <c r="C94" s="59">
        <v>100.03512000000001</v>
      </c>
      <c r="D94" s="38">
        <f>AVERAGE(C94:C98)</f>
        <v>100.03512599999999</v>
      </c>
      <c r="E94" s="49">
        <f>($D$94-C94)*1000</f>
        <v>5.9999999848514562E-3</v>
      </c>
      <c r="F94" s="48">
        <f t="shared" si="4"/>
        <v>3.5999999818217474E-5</v>
      </c>
      <c r="G94" s="26"/>
      <c r="H94" s="26"/>
      <c r="I94" s="27"/>
    </row>
    <row r="95" spans="1:9" x14ac:dyDescent="0.25">
      <c r="A95" s="25"/>
      <c r="B95" s="26"/>
      <c r="C95" s="38">
        <v>100.03543000000001</v>
      </c>
      <c r="D95" s="26"/>
      <c r="E95" s="49">
        <f>($D$94-C95)*1000</f>
        <v>-0.30400000001407079</v>
      </c>
      <c r="F95" s="48">
        <f t="shared" si="4"/>
        <v>9.2416000008555044E-2</v>
      </c>
      <c r="G95" s="26"/>
      <c r="H95" s="26"/>
      <c r="I95" s="27"/>
    </row>
    <row r="96" spans="1:9" x14ac:dyDescent="0.25">
      <c r="A96" s="25"/>
      <c r="B96" s="26"/>
      <c r="C96" s="38">
        <v>100.03485999999999</v>
      </c>
      <c r="D96" s="26"/>
      <c r="E96" s="49">
        <f>($D$94-C96)*1000</f>
        <v>0.26599999999632473</v>
      </c>
      <c r="F96" s="48">
        <f t="shared" si="4"/>
        <v>7.0755999998044758E-2</v>
      </c>
      <c r="G96" s="26"/>
      <c r="H96" s="26"/>
      <c r="I96" s="27"/>
    </row>
    <row r="97" spans="1:9" x14ac:dyDescent="0.25">
      <c r="A97" s="25"/>
      <c r="B97" s="26"/>
      <c r="C97" s="38">
        <v>100.03518</v>
      </c>
      <c r="D97" s="26"/>
      <c r="E97" s="49">
        <f>($D$94-C97)*1000</f>
        <v>-5.4000000005771653E-2</v>
      </c>
      <c r="F97" s="48">
        <f t="shared" si="4"/>
        <v>2.9160000006233384E-3</v>
      </c>
      <c r="G97" s="26"/>
      <c r="H97" s="26"/>
      <c r="I97" s="27"/>
    </row>
    <row r="98" spans="1:9" x14ac:dyDescent="0.25">
      <c r="A98" s="25"/>
      <c r="B98" s="26"/>
      <c r="C98" s="38">
        <v>100.03504</v>
      </c>
      <c r="D98" s="26"/>
      <c r="E98" s="49">
        <f>($D$94-C98)*1000</f>
        <v>8.5999999996033694E-2</v>
      </c>
      <c r="F98" s="48">
        <f t="shared" si="4"/>
        <v>7.3959999993177955E-3</v>
      </c>
      <c r="G98" s="26"/>
      <c r="H98" s="26"/>
      <c r="I98" s="27"/>
    </row>
    <row r="99" spans="1:9" x14ac:dyDescent="0.25">
      <c r="A99" s="25"/>
      <c r="B99" s="26"/>
      <c r="C99" s="26"/>
      <c r="D99" s="33" t="s">
        <v>246</v>
      </c>
      <c r="E99" s="34">
        <f>SUM(E79:E98)</f>
        <v>8.5265128291212022E-11</v>
      </c>
      <c r="F99" s="34">
        <f>SUM(F79:F98)</f>
        <v>1.5835200000179486</v>
      </c>
      <c r="G99" s="26"/>
      <c r="H99" s="26" t="s">
        <v>259</v>
      </c>
      <c r="I99" s="31">
        <f>SQRT(F99/19)/1000</f>
        <v>2.8869215073444842E-4</v>
      </c>
    </row>
    <row r="100" spans="1:9" x14ac:dyDescent="0.25">
      <c r="A100" s="25">
        <v>6</v>
      </c>
      <c r="B100" s="26">
        <v>7</v>
      </c>
      <c r="C100" s="38">
        <v>99.671390000000002</v>
      </c>
      <c r="D100" s="38">
        <f>AVERAGE(C100:C104)</f>
        <v>99.671288000000004</v>
      </c>
      <c r="E100" s="49">
        <f>($D$100-C100)*1000</f>
        <v>-0.10199999999827014</v>
      </c>
      <c r="F100" s="48">
        <f>E100*E100</f>
        <v>1.0403999999647109E-2</v>
      </c>
      <c r="G100" s="26"/>
      <c r="H100" s="26"/>
      <c r="I100" s="27"/>
    </row>
    <row r="101" spans="1:9" x14ac:dyDescent="0.25">
      <c r="A101" s="25"/>
      <c r="B101" s="26"/>
      <c r="C101" s="38">
        <v>99.671130000000005</v>
      </c>
      <c r="D101" s="26"/>
      <c r="E101" s="49">
        <f>($D$100-C101)*1000</f>
        <v>0.15799999999899228</v>
      </c>
      <c r="F101" s="48">
        <f t="shared" ref="F101:F114" si="5">E101*E101</f>
        <v>2.496399999968156E-2</v>
      </c>
      <c r="G101" s="26"/>
      <c r="H101" s="26"/>
      <c r="I101" s="27"/>
    </row>
    <row r="102" spans="1:9" x14ac:dyDescent="0.25">
      <c r="A102" s="25"/>
      <c r="B102" s="26"/>
      <c r="C102" s="38">
        <v>99.671120000000002</v>
      </c>
      <c r="D102" s="26"/>
      <c r="E102" s="49">
        <f>($D$100-C102)*1000</f>
        <v>0.16800000000216642</v>
      </c>
      <c r="F102" s="48">
        <f t="shared" si="5"/>
        <v>2.8224000000727917E-2</v>
      </c>
      <c r="G102" s="26"/>
      <c r="H102" s="26"/>
      <c r="I102" s="27"/>
    </row>
    <row r="103" spans="1:9" x14ac:dyDescent="0.25">
      <c r="A103" s="25"/>
      <c r="B103" s="26"/>
      <c r="C103" s="38">
        <v>99.671329999999998</v>
      </c>
      <c r="D103" s="26"/>
      <c r="E103" s="49">
        <f>($D$100-C103)*1000</f>
        <v>-4.1999999993436177E-2</v>
      </c>
      <c r="F103" s="48">
        <f t="shared" si="5"/>
        <v>1.7639999994486389E-3</v>
      </c>
      <c r="G103" s="26"/>
      <c r="H103" s="26"/>
      <c r="I103" s="27"/>
    </row>
    <row r="104" spans="1:9" x14ac:dyDescent="0.25">
      <c r="A104" s="25"/>
      <c r="B104" s="26"/>
      <c r="C104" s="38">
        <v>99.671469999999999</v>
      </c>
      <c r="D104" s="26"/>
      <c r="E104" s="49">
        <f>($D$100-C104)*1000</f>
        <v>-0.18199999999524152</v>
      </c>
      <c r="F104" s="48">
        <f t="shared" si="5"/>
        <v>3.3123999998267914E-2</v>
      </c>
      <c r="G104" s="26"/>
      <c r="H104" s="26"/>
      <c r="I104" s="27"/>
    </row>
    <row r="105" spans="1:9" x14ac:dyDescent="0.25">
      <c r="A105" s="25"/>
      <c r="B105" s="26">
        <v>5</v>
      </c>
      <c r="C105" s="38">
        <v>99.966049999999996</v>
      </c>
      <c r="D105" s="38">
        <f>AVERAGE(C105:C109)</f>
        <v>99.967138000000006</v>
      </c>
      <c r="E105" s="49">
        <f>($D$105-C105)*1000</f>
        <v>1.0880000000099699</v>
      </c>
      <c r="F105" s="48">
        <f t="shared" si="5"/>
        <v>1.1837440000216946</v>
      </c>
      <c r="G105" s="26"/>
      <c r="H105" s="26"/>
      <c r="I105" s="27"/>
    </row>
    <row r="106" spans="1:9" x14ac:dyDescent="0.25">
      <c r="A106" s="25"/>
      <c r="B106" s="26"/>
      <c r="C106" s="38">
        <v>99.967399999999998</v>
      </c>
      <c r="D106" s="26"/>
      <c r="E106" s="49">
        <f>($D$105-C106)*1000</f>
        <v>-0.26199999999221291</v>
      </c>
      <c r="F106" s="48">
        <f t="shared" si="5"/>
        <v>6.8643999995919566E-2</v>
      </c>
      <c r="G106" s="26"/>
      <c r="H106" s="26"/>
      <c r="I106" s="27"/>
    </row>
    <row r="107" spans="1:9" x14ac:dyDescent="0.25">
      <c r="A107" s="25"/>
      <c r="B107" s="26"/>
      <c r="C107" s="38">
        <v>99.967749999999995</v>
      </c>
      <c r="D107" s="26"/>
      <c r="E107" s="49">
        <f>($D$105-C107)*1000</f>
        <v>-0.61199999998962085</v>
      </c>
      <c r="F107" s="48">
        <f t="shared" si="5"/>
        <v>0.37454399998729593</v>
      </c>
      <c r="G107" s="26"/>
      <c r="H107" s="26"/>
      <c r="I107" s="27"/>
    </row>
    <row r="108" spans="1:9" x14ac:dyDescent="0.25">
      <c r="A108" s="25"/>
      <c r="B108" s="26"/>
      <c r="C108" s="38">
        <v>99.967160000000007</v>
      </c>
      <c r="D108" s="26"/>
      <c r="E108" s="49">
        <f>($D$105-C108)*1000</f>
        <v>-2.2000000001298758E-2</v>
      </c>
      <c r="F108" s="48">
        <f t="shared" si="5"/>
        <v>4.8400000005714537E-4</v>
      </c>
      <c r="G108" s="26"/>
      <c r="H108" s="26"/>
      <c r="I108" s="27"/>
    </row>
    <row r="109" spans="1:9" x14ac:dyDescent="0.25">
      <c r="A109" s="25"/>
      <c r="B109" s="26"/>
      <c r="C109" s="38">
        <v>99.967330000000004</v>
      </c>
      <c r="D109" s="26"/>
      <c r="E109" s="49">
        <f>($D$105-C109)*1000</f>
        <v>-0.19199999999841566</v>
      </c>
      <c r="F109" s="48">
        <f t="shared" si="5"/>
        <v>3.6863999999391613E-2</v>
      </c>
      <c r="G109" s="26"/>
      <c r="H109" s="26"/>
      <c r="I109" s="27"/>
    </row>
    <row r="110" spans="1:9" x14ac:dyDescent="0.25">
      <c r="A110" s="25"/>
      <c r="B110" s="26">
        <v>1</v>
      </c>
      <c r="C110" s="38">
        <v>99.914789999999996</v>
      </c>
      <c r="D110" s="38">
        <f>AVERAGE(C110:C114)</f>
        <v>99.914342000000005</v>
      </c>
      <c r="E110" s="49">
        <f>($D$110-C110)*1000</f>
        <v>-0.44799999999156626</v>
      </c>
      <c r="F110" s="48">
        <f t="shared" si="5"/>
        <v>0.20070399999244337</v>
      </c>
      <c r="G110" s="26"/>
      <c r="H110" s="26"/>
      <c r="I110" s="27"/>
    </row>
    <row r="111" spans="1:9" x14ac:dyDescent="0.25">
      <c r="A111" s="25"/>
      <c r="B111" s="26"/>
      <c r="C111" s="38">
        <v>99.91386</v>
      </c>
      <c r="D111" s="26"/>
      <c r="E111" s="49">
        <f>($D$110-C111)*1000</f>
        <v>0.48200000000520049</v>
      </c>
      <c r="F111" s="48">
        <f t="shared" si="5"/>
        <v>0.23232400000501327</v>
      </c>
      <c r="G111" s="26"/>
      <c r="H111" s="26"/>
      <c r="I111" s="27"/>
    </row>
    <row r="112" spans="1:9" x14ac:dyDescent="0.25">
      <c r="A112" s="25"/>
      <c r="B112" s="26"/>
      <c r="C112" s="38">
        <v>99.914959999999994</v>
      </c>
      <c r="D112" s="26"/>
      <c r="E112" s="49">
        <f>($D$110-C112)*1000</f>
        <v>-0.61799999998868316</v>
      </c>
      <c r="F112" s="48">
        <f t="shared" si="5"/>
        <v>0.3819239999860124</v>
      </c>
      <c r="G112" s="26"/>
      <c r="H112" s="26"/>
      <c r="I112" s="27"/>
    </row>
    <row r="113" spans="1:9" x14ac:dyDescent="0.25">
      <c r="A113" s="25"/>
      <c r="B113" s="26"/>
      <c r="C113" s="38">
        <v>99.914379999999994</v>
      </c>
      <c r="D113" s="26"/>
      <c r="E113" s="49">
        <f>($D$110-C113)*1000</f>
        <v>-3.7999999989324351E-2</v>
      </c>
      <c r="F113" s="48">
        <f t="shared" si="5"/>
        <v>1.4439999991886507E-3</v>
      </c>
      <c r="G113" s="26"/>
      <c r="H113" s="26"/>
      <c r="I113" s="27"/>
    </row>
    <row r="114" spans="1:9" x14ac:dyDescent="0.25">
      <c r="A114" s="25"/>
      <c r="B114" s="26"/>
      <c r="C114" s="38">
        <v>99.913719999999998</v>
      </c>
      <c r="D114" s="26"/>
      <c r="E114" s="49">
        <f>($D$110-C114)*1000</f>
        <v>0.62200000000700584</v>
      </c>
      <c r="F114" s="48">
        <f t="shared" si="5"/>
        <v>0.38688400000871526</v>
      </c>
      <c r="G114" s="26"/>
      <c r="H114" s="26"/>
      <c r="I114" s="27"/>
    </row>
    <row r="115" spans="1:9" x14ac:dyDescent="0.25">
      <c r="A115" s="25"/>
      <c r="B115" s="26"/>
      <c r="C115" s="26"/>
      <c r="D115" s="33" t="s">
        <v>246</v>
      </c>
      <c r="E115" s="34">
        <f>SUM(E100:E114)</f>
        <v>8.5265128291212022E-11</v>
      </c>
      <c r="F115" s="34">
        <f>SUM(F100:F114)</f>
        <v>2.9660399999935052</v>
      </c>
      <c r="G115" s="26"/>
      <c r="H115" s="26" t="s">
        <v>260</v>
      </c>
      <c r="I115" s="31">
        <f>SQRT(F115/19)/1000</f>
        <v>3.9510425006662579E-4</v>
      </c>
    </row>
    <row r="116" spans="1:9" x14ac:dyDescent="0.25">
      <c r="A116" s="25">
        <v>7</v>
      </c>
      <c r="B116" s="26">
        <v>1</v>
      </c>
      <c r="C116" s="38">
        <v>100.08020999999999</v>
      </c>
      <c r="D116" s="38">
        <f>AVERAGE(C116:C120)</f>
        <v>100.080702</v>
      </c>
      <c r="E116" s="49">
        <f>($D$116-C116)*1000</f>
        <v>0.49200000000837463</v>
      </c>
      <c r="F116" s="48">
        <f>E116*E116</f>
        <v>0.24206400000824063</v>
      </c>
      <c r="G116" s="26"/>
      <c r="H116" s="26"/>
      <c r="I116" s="27"/>
    </row>
    <row r="117" spans="1:9" x14ac:dyDescent="0.25">
      <c r="A117" s="25"/>
      <c r="B117" s="26"/>
      <c r="C117" s="38">
        <v>100.08063</v>
      </c>
      <c r="D117" s="26"/>
      <c r="E117" s="49">
        <f>($D$116-C117)*1000</f>
        <v>7.2000000002958586E-2</v>
      </c>
      <c r="F117" s="48">
        <f t="shared" ref="F117:F125" si="6">E117*E117</f>
        <v>5.1840000004260362E-3</v>
      </c>
      <c r="G117" s="26"/>
      <c r="H117" s="26"/>
      <c r="I117" s="27"/>
    </row>
    <row r="118" spans="1:9" x14ac:dyDescent="0.25">
      <c r="A118" s="25"/>
      <c r="B118" s="26"/>
      <c r="C118" s="38">
        <v>100.0808</v>
      </c>
      <c r="D118" s="26"/>
      <c r="E118" s="49">
        <f>($D$116-C118)*1000</f>
        <v>-9.7999999994158316E-2</v>
      </c>
      <c r="F118" s="48">
        <f t="shared" si="6"/>
        <v>9.6039999988550302E-3</v>
      </c>
      <c r="G118" s="26"/>
      <c r="H118" s="26"/>
      <c r="I118" s="27"/>
    </row>
    <row r="119" spans="1:9" x14ac:dyDescent="0.25">
      <c r="A119" s="25"/>
      <c r="B119" s="26"/>
      <c r="C119" s="38">
        <v>100.08068</v>
      </c>
      <c r="D119" s="26"/>
      <c r="E119" s="49">
        <f>($D$116-C119)*1000</f>
        <v>2.2000000001298758E-2</v>
      </c>
      <c r="F119" s="48">
        <f t="shared" si="6"/>
        <v>4.8400000005714537E-4</v>
      </c>
      <c r="G119" s="26"/>
      <c r="H119" s="26"/>
      <c r="I119" s="27"/>
    </row>
    <row r="120" spans="1:9" x14ac:dyDescent="0.25">
      <c r="A120" s="25"/>
      <c r="B120" s="26"/>
      <c r="C120" s="38">
        <v>100.08119000000001</v>
      </c>
      <c r="D120" s="26"/>
      <c r="E120" s="49">
        <f>($D$116-C120)*1000</f>
        <v>-0.4880000000042628</v>
      </c>
      <c r="F120" s="48">
        <f t="shared" si="6"/>
        <v>0.2381440000041605</v>
      </c>
      <c r="G120" s="26"/>
      <c r="H120" s="26"/>
      <c r="I120" s="27"/>
    </row>
    <row r="121" spans="1:9" x14ac:dyDescent="0.25">
      <c r="A121" s="25"/>
      <c r="B121" s="26">
        <v>6</v>
      </c>
      <c r="C121" s="38">
        <v>100.33125</v>
      </c>
      <c r="D121" s="38">
        <f>AVERAGE(C121:C125)</f>
        <v>100.33166800000001</v>
      </c>
      <c r="E121" s="49">
        <f>($D$121-C121)*1000</f>
        <v>0.41800000001046556</v>
      </c>
      <c r="F121" s="48">
        <f t="shared" si="6"/>
        <v>0.17472400000874921</v>
      </c>
      <c r="G121" s="26"/>
      <c r="H121" s="26"/>
      <c r="I121" s="27"/>
    </row>
    <row r="122" spans="1:9" x14ac:dyDescent="0.25">
      <c r="A122" s="25"/>
      <c r="B122" s="26"/>
      <c r="C122" s="38">
        <v>100.33217999999999</v>
      </c>
      <c r="D122" s="26"/>
      <c r="E122" s="49">
        <f>($D$121-C122)*1000</f>
        <v>-0.51199999998630119</v>
      </c>
      <c r="F122" s="48">
        <f t="shared" si="6"/>
        <v>0.26214399998597243</v>
      </c>
      <c r="G122" s="26"/>
      <c r="H122" s="26"/>
      <c r="I122" s="27"/>
    </row>
    <row r="123" spans="1:9" x14ac:dyDescent="0.25">
      <c r="A123" s="25"/>
      <c r="B123" s="26"/>
      <c r="C123" s="38">
        <v>100.33152</v>
      </c>
      <c r="D123" s="26"/>
      <c r="E123" s="49">
        <f>($D$121-C123)*1000</f>
        <v>0.148000000010029</v>
      </c>
      <c r="F123" s="48">
        <f t="shared" si="6"/>
        <v>2.1904000002968584E-2</v>
      </c>
      <c r="G123" s="26"/>
      <c r="H123" s="26"/>
      <c r="I123" s="27"/>
    </row>
    <row r="124" spans="1:9" x14ac:dyDescent="0.25">
      <c r="A124" s="25"/>
      <c r="B124" s="26"/>
      <c r="C124" s="38">
        <v>100.33153</v>
      </c>
      <c r="D124" s="26"/>
      <c r="E124" s="49">
        <f>($D$121-C124)*1000</f>
        <v>0.13800000000685486</v>
      </c>
      <c r="F124" s="48">
        <f t="shared" si="6"/>
        <v>1.9044000001891943E-2</v>
      </c>
      <c r="G124" s="26"/>
      <c r="H124" s="26"/>
      <c r="I124" s="27"/>
    </row>
    <row r="125" spans="1:9" x14ac:dyDescent="0.25">
      <c r="A125" s="25"/>
      <c r="B125" s="26"/>
      <c r="C125" s="38">
        <v>100.33186000000001</v>
      </c>
      <c r="D125" s="26"/>
      <c r="E125" s="49">
        <f>($D$121-C125)*1000</f>
        <v>-0.19199999999841566</v>
      </c>
      <c r="F125" s="48">
        <f t="shared" si="6"/>
        <v>3.6863999999391613E-2</v>
      </c>
      <c r="G125" s="26"/>
      <c r="H125" s="26"/>
      <c r="I125" s="27"/>
    </row>
    <row r="126" spans="1:9" x14ac:dyDescent="0.25">
      <c r="A126" s="28"/>
      <c r="B126" s="29"/>
      <c r="C126" s="29"/>
      <c r="D126" s="33" t="s">
        <v>246</v>
      </c>
      <c r="E126" s="60">
        <f>SUM(E116:E125)</f>
        <v>5.6843418860808015E-11</v>
      </c>
      <c r="F126" s="60">
        <f>SUM(F116:F125)</f>
        <v>1.0101600000107132</v>
      </c>
      <c r="G126" s="29"/>
      <c r="H126" s="29" t="s">
        <v>261</v>
      </c>
      <c r="I126" s="61">
        <f>SQRT(F126/19)/1000</f>
        <v>2.3057822054573486E-4</v>
      </c>
    </row>
    <row r="128" spans="1:9" x14ac:dyDescent="0.25">
      <c r="B128" t="s">
        <v>265</v>
      </c>
    </row>
    <row r="133" spans="3:4" x14ac:dyDescent="0.25">
      <c r="C133" s="1">
        <f>SQRT((I30^2+I51^2+I62^2+I78^2+I99^2+I115^2+I126^2)/7)</f>
        <v>1.7642072917950049E-3</v>
      </c>
      <c r="D133" t="s">
        <v>264</v>
      </c>
    </row>
  </sheetData>
  <mergeCells count="7">
    <mergeCell ref="A8:A9"/>
    <mergeCell ref="A1:I1"/>
    <mergeCell ref="B8:B9"/>
    <mergeCell ref="C8:C9"/>
    <mergeCell ref="D8:D9"/>
    <mergeCell ref="E8:E9"/>
    <mergeCell ref="F8:F9"/>
  </mergeCells>
  <pageMargins left="0.7" right="0.7" top="0.75" bottom="0.75" header="0.3" footer="0.3"/>
  <ignoredErrors>
    <ignoredError sqref="F30 F115 F99 F78 F62 F51" formula="1"/>
    <ignoredError sqref="D31 D36 D41 D46 D121 D116 D100:D110 D79:D94 D73 D52:D63" formulaRange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workbookViewId="0">
      <selection activeCell="L2" sqref="L2"/>
    </sheetView>
  </sheetViews>
  <sheetFormatPr defaultRowHeight="15" x14ac:dyDescent="0.25"/>
  <cols>
    <col min="1" max="1" width="9.7109375" customWidth="1"/>
  </cols>
  <sheetData>
    <row r="1" spans="1:14" x14ac:dyDescent="0.25">
      <c r="A1" s="93" t="s">
        <v>240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4" x14ac:dyDescent="0.25">
      <c r="A2" s="21" t="s">
        <v>241</v>
      </c>
      <c r="B2" s="22">
        <v>43208</v>
      </c>
      <c r="C2" s="23"/>
      <c r="D2" s="23"/>
      <c r="E2" s="23"/>
      <c r="F2" s="23"/>
      <c r="G2" s="23"/>
      <c r="H2" s="23"/>
      <c r="I2" s="23"/>
      <c r="J2" s="23"/>
      <c r="K2" s="24"/>
    </row>
    <row r="3" spans="1:14" x14ac:dyDescent="0.25">
      <c r="A3" s="25" t="s">
        <v>242</v>
      </c>
      <c r="B3" s="26" t="s">
        <v>243</v>
      </c>
      <c r="C3" s="26"/>
      <c r="D3" s="26"/>
      <c r="E3" s="26"/>
      <c r="F3" s="26"/>
      <c r="G3" s="26"/>
      <c r="H3" s="26"/>
      <c r="I3" s="26"/>
      <c r="J3" s="26"/>
      <c r="K3" s="27"/>
    </row>
    <row r="4" spans="1:14" x14ac:dyDescent="0.25">
      <c r="A4" s="25" t="s">
        <v>244</v>
      </c>
      <c r="B4" s="26" t="s">
        <v>247</v>
      </c>
      <c r="C4" s="26"/>
      <c r="D4" s="26"/>
      <c r="E4" s="26"/>
      <c r="F4" s="26"/>
      <c r="G4" s="26"/>
      <c r="H4" s="26"/>
      <c r="I4" s="26"/>
      <c r="J4" s="26"/>
      <c r="K4" s="27"/>
    </row>
    <row r="5" spans="1:14" x14ac:dyDescent="0.25">
      <c r="A5" s="25" t="s">
        <v>245</v>
      </c>
      <c r="B5" s="26" t="s">
        <v>248</v>
      </c>
      <c r="C5" s="26"/>
      <c r="D5" s="26"/>
      <c r="E5" s="26"/>
      <c r="F5" s="26"/>
      <c r="G5" s="26"/>
      <c r="H5" s="26"/>
      <c r="I5" s="26"/>
      <c r="J5" s="26"/>
      <c r="K5" s="27"/>
    </row>
    <row r="6" spans="1:14" x14ac:dyDescent="0.25">
      <c r="A6" s="25" t="s">
        <v>249</v>
      </c>
      <c r="B6" s="26"/>
      <c r="C6" s="26"/>
      <c r="D6" s="26"/>
      <c r="E6" s="26"/>
      <c r="F6" s="26"/>
      <c r="G6" s="26"/>
      <c r="H6" s="26"/>
      <c r="I6" s="26"/>
      <c r="J6" s="26"/>
      <c r="K6" s="27"/>
    </row>
    <row r="7" spans="1:14" x14ac:dyDescent="0.25">
      <c r="A7" s="28"/>
      <c r="B7" s="29"/>
      <c r="C7" s="29"/>
      <c r="D7" s="29"/>
      <c r="E7" s="29"/>
      <c r="F7" s="29"/>
      <c r="G7" s="29"/>
      <c r="H7" s="29"/>
      <c r="I7" s="29"/>
      <c r="J7" s="29"/>
      <c r="K7" s="30"/>
    </row>
    <row r="8" spans="1:14" ht="15" customHeight="1" x14ac:dyDescent="0.25">
      <c r="A8" s="91" t="s">
        <v>250</v>
      </c>
      <c r="B8" s="94" t="s">
        <v>251</v>
      </c>
      <c r="C8" s="96" t="s">
        <v>252</v>
      </c>
      <c r="D8" s="96" t="s">
        <v>262</v>
      </c>
      <c r="E8" s="96" t="s">
        <v>263</v>
      </c>
      <c r="F8" s="96" t="s">
        <v>254</v>
      </c>
      <c r="G8" s="96" t="s">
        <v>253</v>
      </c>
      <c r="H8" s="96"/>
      <c r="I8" s="44"/>
      <c r="J8" s="50"/>
      <c r="K8" s="51"/>
    </row>
    <row r="9" spans="1:14" x14ac:dyDescent="0.25">
      <c r="A9" s="92"/>
      <c r="B9" s="95"/>
      <c r="C9" s="97"/>
      <c r="D9" s="97"/>
      <c r="E9" s="97"/>
      <c r="F9" s="97"/>
      <c r="G9" s="97"/>
      <c r="H9" s="97"/>
      <c r="I9" s="43"/>
      <c r="J9" s="42"/>
      <c r="K9" s="52"/>
      <c r="N9" s="20"/>
    </row>
    <row r="10" spans="1:14" x14ac:dyDescent="0.25">
      <c r="A10" s="53">
        <v>1</v>
      </c>
      <c r="B10" s="42">
        <v>2</v>
      </c>
      <c r="C10" s="35">
        <f>'Vstupné data'!C12</f>
        <v>100.12729</v>
      </c>
      <c r="D10" s="18">
        <v>299.87045000000001</v>
      </c>
      <c r="E10" s="18">
        <f>C10-(((C10+D10)-400)/2)</f>
        <v>100.12841999999999</v>
      </c>
      <c r="F10" s="45">
        <f>AVERAGE(E10:E14)</f>
        <v>100.128592</v>
      </c>
      <c r="G10" s="47">
        <f>($F$10-E10)*1000</f>
        <v>0.17200000000627824</v>
      </c>
      <c r="H10" s="46">
        <f>G10*G10</f>
        <v>2.9584000002159716E-2</v>
      </c>
      <c r="I10" s="43"/>
      <c r="J10" s="42"/>
      <c r="K10" s="52"/>
      <c r="N10" s="20"/>
    </row>
    <row r="11" spans="1:14" x14ac:dyDescent="0.25">
      <c r="A11" s="53"/>
      <c r="B11" s="42"/>
      <c r="C11" s="35">
        <f>'Vstupné data'!C14</f>
        <v>100.12806999999999</v>
      </c>
      <c r="D11" s="18">
        <v>299.87052999999997</v>
      </c>
      <c r="E11" s="18">
        <f t="shared" ref="E11:E74" si="0">C11-(((C11+D11)-400)/2)</f>
        <v>100.12877000000002</v>
      </c>
      <c r="F11" s="35"/>
      <c r="G11" s="47">
        <f>($F$10-E11)*1000</f>
        <v>-0.17800000001955141</v>
      </c>
      <c r="H11" s="46">
        <f t="shared" ref="H11:H29" si="1">G11*G11</f>
        <v>3.1684000006960304E-2</v>
      </c>
      <c r="I11" s="35"/>
      <c r="J11" s="35"/>
      <c r="K11" s="54"/>
      <c r="N11" s="20"/>
    </row>
    <row r="12" spans="1:14" x14ac:dyDescent="0.25">
      <c r="A12" s="55"/>
      <c r="B12" s="36"/>
      <c r="C12" s="35">
        <f>'Vstupné data'!C16</f>
        <v>100.12775000000001</v>
      </c>
      <c r="D12" s="18">
        <v>299.87040999999999</v>
      </c>
      <c r="E12" s="18">
        <f t="shared" si="0"/>
        <v>100.12867000000001</v>
      </c>
      <c r="F12" s="36"/>
      <c r="G12" s="47">
        <f>($F$10-E12)*1000</f>
        <v>-7.8000000016231752E-2</v>
      </c>
      <c r="H12" s="46">
        <f t="shared" si="1"/>
        <v>6.0840000025321533E-3</v>
      </c>
      <c r="I12" s="36"/>
      <c r="J12" s="36"/>
      <c r="K12" s="56"/>
      <c r="N12" s="20"/>
    </row>
    <row r="13" spans="1:14" x14ac:dyDescent="0.25">
      <c r="A13" s="57"/>
      <c r="B13" s="26"/>
      <c r="C13" s="35">
        <f>'Vstupné data'!C18</f>
        <v>100.12766000000001</v>
      </c>
      <c r="D13" s="18">
        <v>299.87081999999998</v>
      </c>
      <c r="E13" s="18">
        <f t="shared" si="0"/>
        <v>100.12842000000002</v>
      </c>
      <c r="F13" s="37"/>
      <c r="G13" s="47">
        <f>($F$10-E13)*1000</f>
        <v>0.17199999997785653</v>
      </c>
      <c r="H13" s="46">
        <f t="shared" si="1"/>
        <v>2.9583999992382648E-2</v>
      </c>
      <c r="I13" s="38"/>
      <c r="J13" s="34"/>
      <c r="K13" s="32"/>
      <c r="N13" s="20"/>
    </row>
    <row r="14" spans="1:14" x14ac:dyDescent="0.25">
      <c r="A14" s="57"/>
      <c r="B14" s="26"/>
      <c r="C14" s="35">
        <f>'Vstupné data'!C20</f>
        <v>100.1281</v>
      </c>
      <c r="D14" s="18">
        <v>299.87074000000001</v>
      </c>
      <c r="E14" s="18">
        <f t="shared" si="0"/>
        <v>100.12867999999999</v>
      </c>
      <c r="F14" s="37"/>
      <c r="G14" s="47">
        <f>($F$10-E14)*1000</f>
        <v>-8.7999999990984179E-2</v>
      </c>
      <c r="H14" s="46">
        <f t="shared" si="1"/>
        <v>7.7439999984132155E-3</v>
      </c>
      <c r="I14" s="38"/>
      <c r="J14" s="34"/>
      <c r="K14" s="32"/>
      <c r="N14" s="74"/>
    </row>
    <row r="15" spans="1:14" x14ac:dyDescent="0.25">
      <c r="A15" s="57"/>
      <c r="B15" s="26">
        <v>5</v>
      </c>
      <c r="C15" s="35">
        <f>'Vstupné data'!N12</f>
        <v>100.14045</v>
      </c>
      <c r="D15" s="18">
        <v>299.85928000000001</v>
      </c>
      <c r="E15" s="18">
        <f t="shared" si="0"/>
        <v>100.140585</v>
      </c>
      <c r="F15" s="45">
        <f>AVERAGE(E15:E19)</f>
        <v>100.140325</v>
      </c>
      <c r="G15" s="34">
        <f>($F$15-E15)*1000</f>
        <v>-0.25999999999726242</v>
      </c>
      <c r="H15" s="46">
        <f t="shared" si="1"/>
        <v>6.7599999998576465E-2</v>
      </c>
      <c r="I15" s="38"/>
      <c r="J15" s="34"/>
      <c r="K15" s="32"/>
      <c r="N15" s="20"/>
    </row>
    <row r="16" spans="1:14" x14ac:dyDescent="0.25">
      <c r="A16" s="57"/>
      <c r="B16" s="26"/>
      <c r="C16" s="35">
        <f>'Vstupné data'!N14</f>
        <v>100.1399</v>
      </c>
      <c r="D16" s="18">
        <v>299.85908999999998</v>
      </c>
      <c r="E16" s="18">
        <f t="shared" si="0"/>
        <v>100.140405</v>
      </c>
      <c r="F16" s="37"/>
      <c r="G16" s="34">
        <f>($F$15-E16)*1000</f>
        <v>-7.9999999996971383E-2</v>
      </c>
      <c r="H16" s="46">
        <f t="shared" si="1"/>
        <v>6.3999999995154209E-3</v>
      </c>
      <c r="I16" s="38"/>
      <c r="J16" s="34"/>
      <c r="K16" s="32"/>
      <c r="N16" s="20"/>
    </row>
    <row r="17" spans="1:14" x14ac:dyDescent="0.25">
      <c r="A17" s="57"/>
      <c r="B17" s="26"/>
      <c r="C17" s="35">
        <f>'Vstupné data'!N16</f>
        <v>100.13946</v>
      </c>
      <c r="D17" s="18">
        <v>299.85948000000002</v>
      </c>
      <c r="E17" s="18">
        <f t="shared" si="0"/>
        <v>100.13999</v>
      </c>
      <c r="F17" s="37"/>
      <c r="G17" s="34">
        <f>($F$15-E17)*1000</f>
        <v>0.33500000000685759</v>
      </c>
      <c r="H17" s="46">
        <f t="shared" si="1"/>
        <v>0.11222500000459458</v>
      </c>
      <c r="I17" s="38"/>
      <c r="J17" s="34"/>
      <c r="K17" s="32"/>
      <c r="N17" s="20"/>
    </row>
    <row r="18" spans="1:14" x14ac:dyDescent="0.25">
      <c r="A18" s="57"/>
      <c r="B18" s="40"/>
      <c r="C18" s="35">
        <f>'Vstupné data'!N18</f>
        <v>100.13979</v>
      </c>
      <c r="D18" s="18">
        <v>299.85899999999998</v>
      </c>
      <c r="E18" s="18">
        <f t="shared" si="0"/>
        <v>100.14039500000001</v>
      </c>
      <c r="F18" s="37"/>
      <c r="G18" s="34">
        <f>($F$15-E18)*1000</f>
        <v>-7.0000000008008101E-2</v>
      </c>
      <c r="H18" s="46">
        <f t="shared" si="1"/>
        <v>4.9000000011211343E-3</v>
      </c>
      <c r="I18" s="38"/>
      <c r="J18" s="34"/>
      <c r="K18" s="32"/>
      <c r="N18" s="20"/>
    </row>
    <row r="19" spans="1:14" x14ac:dyDescent="0.25">
      <c r="A19" s="57"/>
      <c r="B19" s="26"/>
      <c r="C19" s="35">
        <f>'Vstupné data'!N20</f>
        <v>100.13986</v>
      </c>
      <c r="D19" s="18">
        <v>299.85935999999998</v>
      </c>
      <c r="E19" s="18">
        <f t="shared" si="0"/>
        <v>100.14025000000001</v>
      </c>
      <c r="F19" s="26"/>
      <c r="G19" s="34">
        <f>($F$15-E19)*1000</f>
        <v>7.4999999995384314E-2</v>
      </c>
      <c r="H19" s="46">
        <f t="shared" si="1"/>
        <v>5.6249999993076474E-3</v>
      </c>
      <c r="I19" s="41"/>
      <c r="J19" s="34"/>
      <c r="K19" s="58"/>
      <c r="N19" s="20"/>
    </row>
    <row r="20" spans="1:14" x14ac:dyDescent="0.25">
      <c r="A20" s="57"/>
      <c r="B20" s="26">
        <v>6</v>
      </c>
      <c r="C20" s="35">
        <f>'Vstupné data'!N23</f>
        <v>100.09144000000001</v>
      </c>
      <c r="D20" s="18">
        <v>299.90847000000002</v>
      </c>
      <c r="E20" s="18">
        <f t="shared" si="0"/>
        <v>100.09148500000001</v>
      </c>
      <c r="F20" s="45">
        <f>AVERAGE(E20:E24)</f>
        <v>100.091617</v>
      </c>
      <c r="G20" s="34">
        <f>($F$20-E20)*1000</f>
        <v>0.1319999999935817</v>
      </c>
      <c r="H20" s="46">
        <f t="shared" si="1"/>
        <v>1.7423999998305569E-2</v>
      </c>
      <c r="I20" s="26"/>
      <c r="J20" s="34"/>
      <c r="K20" s="32"/>
      <c r="N20" s="20"/>
    </row>
    <row r="21" spans="1:14" x14ac:dyDescent="0.25">
      <c r="A21" s="57"/>
      <c r="B21" s="26"/>
      <c r="C21" s="35">
        <f>'Vstupné data'!N25</f>
        <v>100.09133</v>
      </c>
      <c r="D21" s="18">
        <v>299.90843999999998</v>
      </c>
      <c r="E21" s="18">
        <f t="shared" si="0"/>
        <v>100.09144499999999</v>
      </c>
      <c r="F21" s="37"/>
      <c r="G21" s="34">
        <f>($F$20-E21)*1000</f>
        <v>0.17200000000627824</v>
      </c>
      <c r="H21" s="46">
        <f t="shared" si="1"/>
        <v>2.9584000002159716E-2</v>
      </c>
      <c r="I21" s="26"/>
      <c r="J21" s="34"/>
      <c r="K21" s="32"/>
      <c r="N21" s="20"/>
    </row>
    <row r="22" spans="1:14" x14ac:dyDescent="0.25">
      <c r="A22" s="57"/>
      <c r="B22" s="26"/>
      <c r="C22" s="35">
        <f>'Vstupné data'!N27</f>
        <v>100.09125</v>
      </c>
      <c r="D22" s="18">
        <v>299.90818999999999</v>
      </c>
      <c r="E22" s="18">
        <f t="shared" si="0"/>
        <v>100.09153000000001</v>
      </c>
      <c r="F22" s="37"/>
      <c r="G22" s="34">
        <f>($F$20-E22)*1000</f>
        <v>8.6999999993508936E-2</v>
      </c>
      <c r="H22" s="46">
        <f t="shared" si="1"/>
        <v>7.5689999988705547E-3</v>
      </c>
      <c r="I22" s="26"/>
      <c r="J22" s="34"/>
      <c r="K22" s="32"/>
      <c r="N22" s="20"/>
    </row>
    <row r="23" spans="1:14" x14ac:dyDescent="0.25">
      <c r="A23" s="57"/>
      <c r="B23" s="26"/>
      <c r="C23" s="35">
        <f>'Vstupné data'!N29</f>
        <v>100.09220000000001</v>
      </c>
      <c r="D23" s="18">
        <v>299.90782000000002</v>
      </c>
      <c r="E23" s="18">
        <f t="shared" si="0"/>
        <v>100.09219</v>
      </c>
      <c r="F23" s="37"/>
      <c r="G23" s="34">
        <f>($F$20-E23)*1000</f>
        <v>-0.57300000000282125</v>
      </c>
      <c r="H23" s="46">
        <f t="shared" si="1"/>
        <v>0.32832900000323317</v>
      </c>
      <c r="I23" s="26"/>
      <c r="J23" s="34"/>
      <c r="K23" s="32"/>
      <c r="N23" s="20"/>
    </row>
    <row r="24" spans="1:14" x14ac:dyDescent="0.25">
      <c r="A24" s="57"/>
      <c r="B24" s="26"/>
      <c r="C24" s="35">
        <f>'Vstupné data'!N31</f>
        <v>100.09153999999999</v>
      </c>
      <c r="D24" s="18">
        <v>299.90866999999997</v>
      </c>
      <c r="E24" s="18">
        <f t="shared" si="0"/>
        <v>100.091435</v>
      </c>
      <c r="F24" s="37"/>
      <c r="G24" s="34">
        <f>($F$20-E24)*1000</f>
        <v>0.18199999999524152</v>
      </c>
      <c r="H24" s="46">
        <f t="shared" si="1"/>
        <v>3.3123999998267914E-2</v>
      </c>
      <c r="I24" s="26"/>
      <c r="J24" s="34"/>
      <c r="K24" s="32"/>
      <c r="N24" s="20"/>
    </row>
    <row r="25" spans="1:14" x14ac:dyDescent="0.25">
      <c r="A25" s="57"/>
      <c r="B25" s="40">
        <v>7</v>
      </c>
      <c r="C25" s="35">
        <f>'Vstupné data'!N34</f>
        <v>99.927940000000007</v>
      </c>
      <c r="D25" s="18">
        <v>300.07344999999998</v>
      </c>
      <c r="E25" s="18">
        <f t="shared" si="0"/>
        <v>99.927244999999999</v>
      </c>
      <c r="F25" s="45">
        <f>AVERAGE(E25:E29)</f>
        <v>99.927154999999999</v>
      </c>
      <c r="G25" s="34">
        <f>($F$25-E25)*1000</f>
        <v>-9.0000000000145519E-2</v>
      </c>
      <c r="H25" s="46">
        <f t="shared" si="1"/>
        <v>8.1000000000261939E-3</v>
      </c>
      <c r="I25" s="26"/>
      <c r="J25" s="34"/>
      <c r="K25" s="32"/>
      <c r="N25" s="20"/>
    </row>
    <row r="26" spans="1:14" x14ac:dyDescent="0.25">
      <c r="A26" s="57"/>
      <c r="B26" s="26"/>
      <c r="C26" s="35">
        <f>'Vstupné data'!N36</f>
        <v>99.927009999999996</v>
      </c>
      <c r="D26" s="18">
        <v>300.07357999999999</v>
      </c>
      <c r="E26" s="18">
        <f t="shared" si="0"/>
        <v>99.926715000000002</v>
      </c>
      <c r="F26" s="26"/>
      <c r="G26" s="34">
        <f>($F$25-E26)*1000</f>
        <v>0.43999999999755346</v>
      </c>
      <c r="H26" s="46">
        <f t="shared" si="1"/>
        <v>0.19359999999784705</v>
      </c>
      <c r="I26" s="41"/>
      <c r="J26" s="34"/>
      <c r="K26" s="58"/>
      <c r="N26" s="20"/>
    </row>
    <row r="27" spans="1:14" x14ac:dyDescent="0.25">
      <c r="A27" s="57"/>
      <c r="B27" s="26"/>
      <c r="C27" s="35">
        <f>'Vstupné data'!N38</f>
        <v>99.927629999999994</v>
      </c>
      <c r="D27" s="18">
        <v>300.07288</v>
      </c>
      <c r="E27" s="18">
        <f t="shared" si="0"/>
        <v>99.927375000000012</v>
      </c>
      <c r="F27" s="37"/>
      <c r="G27" s="34">
        <f>($F$25-E27)*1000</f>
        <v>-0.22000000001298758</v>
      </c>
      <c r="H27" s="46">
        <f t="shared" si="1"/>
        <v>4.8400000005714539E-2</v>
      </c>
      <c r="I27" s="26"/>
      <c r="J27" s="34"/>
      <c r="K27" s="32"/>
      <c r="N27" s="20"/>
    </row>
    <row r="28" spans="1:14" x14ac:dyDescent="0.25">
      <c r="A28" s="57"/>
      <c r="B28" s="26"/>
      <c r="C28" s="35">
        <f>'Vstupné data'!N40</f>
        <v>99.926850000000002</v>
      </c>
      <c r="D28" s="18">
        <v>300.07315999999997</v>
      </c>
      <c r="E28" s="18">
        <f t="shared" si="0"/>
        <v>99.926845000000014</v>
      </c>
      <c r="F28" s="37"/>
      <c r="G28" s="34">
        <f>($F$25-E28)*1000</f>
        <v>0.30999999998471139</v>
      </c>
      <c r="H28" s="46">
        <f t="shared" si="1"/>
        <v>9.6099999990521059E-2</v>
      </c>
      <c r="I28" s="26"/>
      <c r="J28" s="98"/>
      <c r="K28" s="99"/>
      <c r="N28" s="20"/>
    </row>
    <row r="29" spans="1:14" x14ac:dyDescent="0.25">
      <c r="A29" s="57"/>
      <c r="B29" s="26"/>
      <c r="C29" s="35">
        <f>'Vstupné data'!N42</f>
        <v>99.927589999999995</v>
      </c>
      <c r="D29" s="18">
        <v>300.07240000000002</v>
      </c>
      <c r="E29" s="18">
        <f t="shared" si="0"/>
        <v>99.927594999999982</v>
      </c>
      <c r="F29" s="37"/>
      <c r="G29" s="34">
        <f>($F$25-E29)*1000</f>
        <v>-0.4399999999833426</v>
      </c>
      <c r="H29" s="46">
        <f t="shared" si="1"/>
        <v>0.1935999999853415</v>
      </c>
      <c r="I29" s="26"/>
      <c r="J29" s="98"/>
      <c r="K29" s="99"/>
      <c r="N29" s="20"/>
    </row>
    <row r="30" spans="1:14" x14ac:dyDescent="0.25">
      <c r="A30" s="57"/>
      <c r="B30" s="26"/>
      <c r="C30" s="37"/>
      <c r="D30" s="37"/>
      <c r="E30" s="18"/>
      <c r="F30" s="33" t="s">
        <v>246</v>
      </c>
      <c r="G30" s="34">
        <f>SUM(G10:G29)</f>
        <v>-7.1054273576010019E-11</v>
      </c>
      <c r="H30" s="39">
        <f>SUM(H10:H29)</f>
        <v>1.2572599999858505</v>
      </c>
      <c r="I30" s="26"/>
      <c r="J30" s="34" t="s">
        <v>255</v>
      </c>
      <c r="K30" s="31">
        <f>SQRT(H30/19)/1000</f>
        <v>2.5723836989575196E-4</v>
      </c>
      <c r="N30" s="20"/>
    </row>
    <row r="31" spans="1:14" x14ac:dyDescent="0.25">
      <c r="A31" s="57">
        <v>2</v>
      </c>
      <c r="B31" s="26">
        <v>5</v>
      </c>
      <c r="C31" s="38">
        <v>100.15178</v>
      </c>
      <c r="D31" s="1">
        <v>299.84573</v>
      </c>
      <c r="E31" s="18">
        <f t="shared" si="0"/>
        <v>100.15302499999999</v>
      </c>
      <c r="F31" s="45">
        <f>AVERAGE(E31:E35)</f>
        <v>100.153018</v>
      </c>
      <c r="G31" s="34">
        <f>($F$31-E31)*1000</f>
        <v>-6.999999982326699E-3</v>
      </c>
      <c r="H31" s="48">
        <f>G31*G31</f>
        <v>4.8999999752573787E-5</v>
      </c>
      <c r="I31" s="26"/>
      <c r="J31" s="34"/>
      <c r="K31" s="32"/>
      <c r="N31" s="20"/>
    </row>
    <row r="32" spans="1:14" x14ac:dyDescent="0.25">
      <c r="A32" s="57"/>
      <c r="B32" s="40"/>
      <c r="C32" s="38">
        <v>100.15206000000001</v>
      </c>
      <c r="D32" s="1">
        <v>299.84591</v>
      </c>
      <c r="E32" s="18">
        <f t="shared" si="0"/>
        <v>100.153075</v>
      </c>
      <c r="F32" s="37"/>
      <c r="G32" s="34">
        <f>($F$31-E32)*1000</f>
        <v>-5.6999999998197382E-2</v>
      </c>
      <c r="H32" s="48">
        <f t="shared" ref="H32:H50" si="2">G32*G32</f>
        <v>3.2489999997945013E-3</v>
      </c>
      <c r="I32" s="26"/>
      <c r="J32" s="34"/>
      <c r="K32" s="32"/>
      <c r="N32" s="20"/>
    </row>
    <row r="33" spans="1:14" x14ac:dyDescent="0.25">
      <c r="A33" s="57"/>
      <c r="B33" s="26"/>
      <c r="C33" s="38">
        <v>100.15212</v>
      </c>
      <c r="D33" s="1">
        <v>299.84593999999998</v>
      </c>
      <c r="E33" s="18">
        <f t="shared" si="0"/>
        <v>100.15308999999999</v>
      </c>
      <c r="F33" s="26"/>
      <c r="G33" s="34">
        <f>($F$31-E33)*1000</f>
        <v>-7.1999999988747732E-2</v>
      </c>
      <c r="H33" s="48">
        <f t="shared" si="2"/>
        <v>5.1839999983796731E-3</v>
      </c>
      <c r="I33" s="41"/>
      <c r="J33" s="34"/>
      <c r="K33" s="58"/>
      <c r="N33" s="20"/>
    </row>
    <row r="34" spans="1:14" x14ac:dyDescent="0.25">
      <c r="A34" s="57"/>
      <c r="B34" s="26"/>
      <c r="C34" s="38">
        <v>100.15181</v>
      </c>
      <c r="D34" s="1">
        <v>299.84643999999997</v>
      </c>
      <c r="E34" s="18">
        <f t="shared" si="0"/>
        <v>100.15268500000001</v>
      </c>
      <c r="F34" s="37"/>
      <c r="G34" s="34">
        <f>($F$31-E34)*1000</f>
        <v>0.33299999999769625</v>
      </c>
      <c r="H34" s="48">
        <f t="shared" si="2"/>
        <v>0.1108889999984657</v>
      </c>
      <c r="I34" s="26"/>
      <c r="J34" s="34"/>
      <c r="K34" s="32"/>
      <c r="N34" s="20"/>
    </row>
    <row r="35" spans="1:14" x14ac:dyDescent="0.25">
      <c r="A35" s="57"/>
      <c r="B35" s="26"/>
      <c r="C35" s="38">
        <v>100.15222</v>
      </c>
      <c r="D35" s="1">
        <v>299.84579000000002</v>
      </c>
      <c r="E35" s="18">
        <f t="shared" si="0"/>
        <v>100.15321499999999</v>
      </c>
      <c r="F35" s="37"/>
      <c r="G35" s="34">
        <f>($F$31-E35)*1000</f>
        <v>-0.19699999998579187</v>
      </c>
      <c r="H35" s="48">
        <f t="shared" si="2"/>
        <v>3.8808999994401995E-2</v>
      </c>
      <c r="I35" s="26"/>
      <c r="J35" s="34"/>
      <c r="K35" s="32"/>
      <c r="N35" s="20"/>
    </row>
    <row r="36" spans="1:14" x14ac:dyDescent="0.25">
      <c r="A36" s="57"/>
      <c r="B36" s="26">
        <v>4</v>
      </c>
      <c r="C36" s="38">
        <v>100.12927999999999</v>
      </c>
      <c r="D36" s="1">
        <v>299.86883999999998</v>
      </c>
      <c r="E36" s="18">
        <f t="shared" si="0"/>
        <v>100.13022000000001</v>
      </c>
      <c r="F36" s="45">
        <f>AVERAGE(E36:E40)</f>
        <v>100.130118</v>
      </c>
      <c r="G36" s="34">
        <f>($F$36-E36)*1000</f>
        <v>-0.102000000012481</v>
      </c>
      <c r="H36" s="48">
        <f t="shared" si="2"/>
        <v>1.0404000002546123E-2</v>
      </c>
      <c r="I36" s="26"/>
      <c r="J36" s="34"/>
      <c r="K36" s="32"/>
      <c r="N36" s="20"/>
    </row>
    <row r="37" spans="1:14" x14ac:dyDescent="0.25">
      <c r="A37" s="57"/>
      <c r="B37" s="26"/>
      <c r="C37" s="38">
        <v>100.12925</v>
      </c>
      <c r="D37" s="1">
        <v>299.86891000000003</v>
      </c>
      <c r="E37" s="18">
        <f t="shared" si="0"/>
        <v>100.13016999999998</v>
      </c>
      <c r="F37" s="37"/>
      <c r="G37" s="34">
        <f>($F$36-E37)*1000</f>
        <v>-5.1999999982399459E-2</v>
      </c>
      <c r="H37" s="48">
        <f t="shared" si="2"/>
        <v>2.7039999981695439E-3</v>
      </c>
      <c r="I37" s="26"/>
      <c r="J37" s="34"/>
      <c r="K37" s="32"/>
      <c r="N37" s="20"/>
    </row>
    <row r="38" spans="1:14" x14ac:dyDescent="0.25">
      <c r="A38" s="57"/>
      <c r="B38" s="26"/>
      <c r="C38" s="38">
        <v>100.12911</v>
      </c>
      <c r="D38" s="1">
        <v>299.86889000000002</v>
      </c>
      <c r="E38" s="18">
        <f t="shared" si="0"/>
        <v>100.13010999999997</v>
      </c>
      <c r="F38" s="37"/>
      <c r="G38" s="34">
        <f>($F$36-E38)*1000</f>
        <v>8.0000000224345058E-3</v>
      </c>
      <c r="H38" s="48">
        <f t="shared" si="2"/>
        <v>6.4000000358952096E-5</v>
      </c>
      <c r="I38" s="26"/>
      <c r="J38" s="34"/>
      <c r="K38" s="32"/>
      <c r="N38" s="20"/>
    </row>
    <row r="39" spans="1:14" x14ac:dyDescent="0.25">
      <c r="A39" s="57"/>
      <c r="B39" s="40"/>
      <c r="C39" s="38">
        <v>100.12923000000001</v>
      </c>
      <c r="D39" s="1">
        <v>299.86914000000002</v>
      </c>
      <c r="E39" s="18">
        <f t="shared" si="0"/>
        <v>100.130045</v>
      </c>
      <c r="F39" s="37"/>
      <c r="G39" s="34">
        <f>($F$36-E39)*1000</f>
        <v>7.3000000000433829E-2</v>
      </c>
      <c r="H39" s="48">
        <f t="shared" si="2"/>
        <v>5.3290000000633386E-3</v>
      </c>
      <c r="I39" s="26"/>
      <c r="J39" s="34"/>
      <c r="K39" s="32"/>
      <c r="N39" s="20"/>
    </row>
    <row r="40" spans="1:14" x14ac:dyDescent="0.25">
      <c r="A40" s="57"/>
      <c r="B40" s="26"/>
      <c r="C40" s="38">
        <v>100.12909000000001</v>
      </c>
      <c r="D40" s="1">
        <v>299.86900000000003</v>
      </c>
      <c r="E40" s="18">
        <f t="shared" si="0"/>
        <v>100.13004499999998</v>
      </c>
      <c r="F40" s="26"/>
      <c r="G40" s="34">
        <f>($F$36-E40)*1000</f>
        <v>7.3000000014644684E-2</v>
      </c>
      <c r="H40" s="48">
        <f t="shared" si="2"/>
        <v>5.3290000021381234E-3</v>
      </c>
      <c r="I40" s="41"/>
      <c r="J40" s="34"/>
      <c r="K40" s="58"/>
      <c r="N40" s="20"/>
    </row>
    <row r="41" spans="1:14" x14ac:dyDescent="0.25">
      <c r="A41" s="57"/>
      <c r="B41" s="26">
        <v>3</v>
      </c>
      <c r="C41" s="59">
        <v>100.10345</v>
      </c>
      <c r="D41" s="18">
        <v>299.89640000000003</v>
      </c>
      <c r="E41" s="18">
        <f t="shared" si="0"/>
        <v>100.10352499999998</v>
      </c>
      <c r="F41" s="45">
        <f>AVERAGE(E41:E45)</f>
        <v>100.10362099999999</v>
      </c>
      <c r="G41" s="34">
        <f>($F$41-E41)*1000</f>
        <v>9.6000000013418685E-2</v>
      </c>
      <c r="H41" s="48">
        <f t="shared" si="2"/>
        <v>9.2160000025763873E-3</v>
      </c>
      <c r="I41" s="26"/>
      <c r="J41" s="34"/>
      <c r="K41" s="32"/>
      <c r="N41" s="20"/>
    </row>
    <row r="42" spans="1:14" x14ac:dyDescent="0.25">
      <c r="A42" s="57"/>
      <c r="B42" s="26"/>
      <c r="C42" s="59">
        <v>100.10345</v>
      </c>
      <c r="D42" s="18">
        <v>299.89641</v>
      </c>
      <c r="E42" s="18">
        <f t="shared" si="0"/>
        <v>100.10351999999999</v>
      </c>
      <c r="F42" s="37"/>
      <c r="G42" s="34">
        <f>($F$41-E42)*1000</f>
        <v>0.1010000000007949</v>
      </c>
      <c r="H42" s="48">
        <f t="shared" si="2"/>
        <v>1.0201000000160569E-2</v>
      </c>
      <c r="I42" s="26"/>
      <c r="J42" s="34"/>
      <c r="K42" s="32"/>
      <c r="N42" s="20"/>
    </row>
    <row r="43" spans="1:14" x14ac:dyDescent="0.25">
      <c r="A43" s="57"/>
      <c r="B43" s="26"/>
      <c r="C43" s="59">
        <v>100.10380000000001</v>
      </c>
      <c r="D43" s="18">
        <v>299.89641</v>
      </c>
      <c r="E43" s="18">
        <f t="shared" si="0"/>
        <v>100.10369499999999</v>
      </c>
      <c r="F43" s="37"/>
      <c r="G43" s="34">
        <f>($F$41-E43)*1000</f>
        <v>-7.3999999997909072E-2</v>
      </c>
      <c r="H43" s="48">
        <f t="shared" si="2"/>
        <v>5.4759999996905426E-3</v>
      </c>
      <c r="I43" s="26"/>
      <c r="J43" s="34"/>
      <c r="K43" s="32"/>
      <c r="N43" s="20"/>
    </row>
    <row r="44" spans="1:14" x14ac:dyDescent="0.25">
      <c r="A44" s="57"/>
      <c r="B44" s="26"/>
      <c r="C44" s="59">
        <v>100.10357</v>
      </c>
      <c r="D44" s="18">
        <v>299.89629000000002</v>
      </c>
      <c r="E44" s="18">
        <f t="shared" si="0"/>
        <v>100.10364</v>
      </c>
      <c r="F44" s="37"/>
      <c r="G44" s="34">
        <f>($F$41-E44)*1000</f>
        <v>-1.900000000887303E-2</v>
      </c>
      <c r="H44" s="48">
        <f t="shared" si="2"/>
        <v>3.6100000033717516E-4</v>
      </c>
      <c r="I44" s="26"/>
      <c r="J44" s="34"/>
      <c r="K44" s="32"/>
      <c r="N44" s="20"/>
    </row>
    <row r="45" spans="1:14" x14ac:dyDescent="0.25">
      <c r="A45" s="57"/>
      <c r="B45" s="26"/>
      <c r="C45" s="59">
        <v>100.10364</v>
      </c>
      <c r="D45" s="18">
        <v>299.89618999999999</v>
      </c>
      <c r="E45" s="18">
        <f t="shared" si="0"/>
        <v>100.10372500000001</v>
      </c>
      <c r="F45" s="37"/>
      <c r="G45" s="34">
        <f>($F$41-E45)*1000</f>
        <v>-0.10400000002164234</v>
      </c>
      <c r="H45" s="48">
        <f t="shared" si="2"/>
        <v>1.0816000004501607E-2</v>
      </c>
      <c r="I45" s="26"/>
      <c r="J45" s="34"/>
      <c r="K45" s="32"/>
      <c r="N45" s="20"/>
    </row>
    <row r="46" spans="1:14" x14ac:dyDescent="0.25">
      <c r="A46" s="57"/>
      <c r="B46" s="40">
        <v>1</v>
      </c>
      <c r="C46" s="38">
        <v>99.872690000000006</v>
      </c>
      <c r="D46" s="1">
        <v>300.12633</v>
      </c>
      <c r="E46" s="18">
        <f t="shared" si="0"/>
        <v>99.873180000000019</v>
      </c>
      <c r="F46" s="45">
        <f>AVERAGE(E46:E50)</f>
        <v>99.87320299999999</v>
      </c>
      <c r="G46" s="34">
        <f>($F$46-E46)*1000</f>
        <v>2.2999999970352292E-2</v>
      </c>
      <c r="H46" s="48">
        <f t="shared" si="2"/>
        <v>5.2899999863620546E-4</v>
      </c>
      <c r="I46" s="26"/>
      <c r="J46" s="34"/>
      <c r="K46" s="32"/>
      <c r="N46" s="20"/>
    </row>
    <row r="47" spans="1:14" x14ac:dyDescent="0.25">
      <c r="A47" s="57"/>
      <c r="B47" s="26"/>
      <c r="C47" s="38">
        <v>99.872119999999995</v>
      </c>
      <c r="D47" s="1">
        <v>300.12637000000001</v>
      </c>
      <c r="E47" s="18">
        <f t="shared" si="0"/>
        <v>99.872874999999993</v>
      </c>
      <c r="F47" s="26"/>
      <c r="G47" s="34">
        <f>($F$46-E47)*1000</f>
        <v>0.32799999999610918</v>
      </c>
      <c r="H47" s="48">
        <f t="shared" si="2"/>
        <v>0.10758399999744762</v>
      </c>
      <c r="I47" s="41"/>
      <c r="J47" s="34"/>
      <c r="K47" s="58"/>
      <c r="N47" s="20"/>
    </row>
    <row r="48" spans="1:14" x14ac:dyDescent="0.25">
      <c r="A48" s="25"/>
      <c r="B48" s="26"/>
      <c r="C48" s="38">
        <v>99.872789999999995</v>
      </c>
      <c r="D48" s="1">
        <v>300.12606</v>
      </c>
      <c r="E48" s="18">
        <f t="shared" si="0"/>
        <v>99.873364999999993</v>
      </c>
      <c r="F48" s="26"/>
      <c r="G48" s="34">
        <f>($F$46-E48)*1000</f>
        <v>-0.16200000000310411</v>
      </c>
      <c r="H48" s="48">
        <f t="shared" si="2"/>
        <v>2.624400000100573E-2</v>
      </c>
      <c r="I48" s="41"/>
      <c r="J48" s="39"/>
      <c r="K48" s="54"/>
      <c r="N48" s="20"/>
    </row>
    <row r="49" spans="1:14" x14ac:dyDescent="0.25">
      <c r="A49" s="25"/>
      <c r="B49" s="26"/>
      <c r="C49" s="38">
        <v>99.872590000000002</v>
      </c>
      <c r="D49" s="1">
        <v>300.12617999999998</v>
      </c>
      <c r="E49" s="18">
        <f t="shared" si="0"/>
        <v>99.873205000000013</v>
      </c>
      <c r="F49" s="26"/>
      <c r="G49" s="34">
        <f>($F$46-E49)*1000</f>
        <v>-2.0000000233721948E-3</v>
      </c>
      <c r="H49" s="48">
        <f t="shared" si="2"/>
        <v>4.0000000934887796E-6</v>
      </c>
      <c r="I49" s="26"/>
      <c r="J49" s="62"/>
      <c r="K49" s="63"/>
      <c r="N49" s="20"/>
    </row>
    <row r="50" spans="1:14" x14ac:dyDescent="0.25">
      <c r="A50" s="25"/>
      <c r="B50" s="34"/>
      <c r="C50" s="38">
        <v>99.872649999999993</v>
      </c>
      <c r="D50" s="1">
        <v>300.12587000000002</v>
      </c>
      <c r="E50" s="18">
        <f t="shared" si="0"/>
        <v>99.873390000000001</v>
      </c>
      <c r="F50" s="26"/>
      <c r="G50" s="34">
        <f>($F$46-E50)*1000</f>
        <v>-0.18700000001103945</v>
      </c>
      <c r="H50" s="48">
        <f t="shared" si="2"/>
        <v>3.4969000004128753E-2</v>
      </c>
      <c r="I50" s="26"/>
      <c r="J50" s="62"/>
      <c r="K50" s="63"/>
      <c r="N50" s="20"/>
    </row>
    <row r="51" spans="1:14" x14ac:dyDescent="0.25">
      <c r="A51" s="25"/>
      <c r="B51" s="26"/>
      <c r="C51" s="26"/>
      <c r="D51" s="26"/>
      <c r="E51" s="18"/>
      <c r="F51" s="33" t="s">
        <v>246</v>
      </c>
      <c r="G51" s="34">
        <f>SUM(G31:G50)</f>
        <v>0</v>
      </c>
      <c r="H51" s="39">
        <f>SUM(H31:H50)</f>
        <v>0.38741000000264858</v>
      </c>
      <c r="I51" s="26"/>
      <c r="J51" s="26" t="s">
        <v>256</v>
      </c>
      <c r="K51" s="31">
        <f>SQRT(H51/19)/1000</f>
        <v>1.4279355727811883E-4</v>
      </c>
      <c r="N51" s="20"/>
    </row>
    <row r="52" spans="1:14" x14ac:dyDescent="0.25">
      <c r="A52" s="25">
        <v>3</v>
      </c>
      <c r="B52" s="26">
        <v>2</v>
      </c>
      <c r="C52" s="38">
        <v>99.896410000000003</v>
      </c>
      <c r="D52" s="1">
        <v>300.10293000000001</v>
      </c>
      <c r="E52" s="18">
        <f t="shared" si="0"/>
        <v>99.896739999999994</v>
      </c>
      <c r="F52" s="45">
        <f>AVERAGE(E52:E56)</f>
        <v>99.896650999999991</v>
      </c>
      <c r="G52" s="49">
        <f>($F$52-E52)*1000</f>
        <v>-8.9000000002670276E-2</v>
      </c>
      <c r="H52" s="48">
        <f>G52*G52</f>
        <v>7.92100000047531E-3</v>
      </c>
      <c r="I52" s="26"/>
      <c r="J52" s="26"/>
      <c r="K52" s="27"/>
      <c r="N52" s="20"/>
    </row>
    <row r="53" spans="1:14" x14ac:dyDescent="0.25">
      <c r="A53" s="25"/>
      <c r="B53" s="34"/>
      <c r="C53" s="38">
        <v>99.896370000000005</v>
      </c>
      <c r="D53" s="1">
        <v>300.10307</v>
      </c>
      <c r="E53" s="18">
        <f t="shared" si="0"/>
        <v>99.896650000000008</v>
      </c>
      <c r="F53" s="26"/>
      <c r="G53" s="49">
        <f>($F$52-E53)*1000</f>
        <v>9.9999998326438799E-4</v>
      </c>
      <c r="H53" s="48">
        <f t="shared" ref="H53:H61" si="3">G53*G53</f>
        <v>9.9999996652877624E-7</v>
      </c>
      <c r="I53" s="26"/>
      <c r="J53" s="26"/>
      <c r="K53" s="27"/>
      <c r="N53" s="20"/>
    </row>
    <row r="54" spans="1:14" x14ac:dyDescent="0.25">
      <c r="A54" s="25"/>
      <c r="B54" s="26"/>
      <c r="C54" s="38">
        <v>99.89676</v>
      </c>
      <c r="D54" s="1">
        <v>300.10316</v>
      </c>
      <c r="E54" s="18">
        <f t="shared" si="0"/>
        <v>99.896800000000013</v>
      </c>
      <c r="F54" s="26"/>
      <c r="G54" s="49">
        <f>($F$52-E54)*1000</f>
        <v>-0.1490000000217151</v>
      </c>
      <c r="H54" s="48">
        <f t="shared" si="3"/>
        <v>2.22010000064711E-2</v>
      </c>
      <c r="I54" s="26"/>
      <c r="J54" s="26"/>
      <c r="K54" s="27"/>
      <c r="N54" s="20"/>
    </row>
    <row r="55" spans="1:14" x14ac:dyDescent="0.25">
      <c r="A55" s="25"/>
      <c r="B55" s="26"/>
      <c r="C55" s="38">
        <v>99.896339999999995</v>
      </c>
      <c r="D55" s="1">
        <v>300.10329000000002</v>
      </c>
      <c r="E55" s="18">
        <f t="shared" si="0"/>
        <v>99.896524999999983</v>
      </c>
      <c r="F55" s="26"/>
      <c r="G55" s="49">
        <f>($F$52-E55)*1000</f>
        <v>0.12600000000873024</v>
      </c>
      <c r="H55" s="48">
        <f t="shared" si="3"/>
        <v>1.5876000002200019E-2</v>
      </c>
      <c r="I55" s="26"/>
      <c r="J55" s="26"/>
      <c r="K55" s="27"/>
      <c r="N55" s="20"/>
    </row>
    <row r="56" spans="1:14" x14ac:dyDescent="0.25">
      <c r="A56" s="25"/>
      <c r="B56" s="26"/>
      <c r="C56" s="38">
        <v>99.89631</v>
      </c>
      <c r="D56" s="1">
        <v>300.10323</v>
      </c>
      <c r="E56" s="18">
        <f t="shared" si="0"/>
        <v>99.896539999999987</v>
      </c>
      <c r="F56" s="26"/>
      <c r="G56" s="49">
        <f>($F$52-E56)*1000</f>
        <v>0.11100000000396903</v>
      </c>
      <c r="H56" s="48">
        <f t="shared" si="3"/>
        <v>1.2321000000881125E-2</v>
      </c>
      <c r="I56" s="26"/>
      <c r="J56" s="26"/>
      <c r="K56" s="27"/>
      <c r="N56" s="20"/>
    </row>
    <row r="57" spans="1:14" x14ac:dyDescent="0.25">
      <c r="A57" s="25"/>
      <c r="B57" s="26">
        <v>4</v>
      </c>
      <c r="C57" s="59">
        <v>100.15555000000001</v>
      </c>
      <c r="D57" s="18">
        <v>299.84402</v>
      </c>
      <c r="E57" s="18">
        <f t="shared" si="0"/>
        <v>100.155765</v>
      </c>
      <c r="F57" s="45">
        <f>AVERAGE(E57:E61)</f>
        <v>100.16149000000001</v>
      </c>
      <c r="G57" s="49">
        <f>($F$57-E57)*1000</f>
        <v>5.7250000000124146</v>
      </c>
      <c r="H57" s="48">
        <f t="shared" si="3"/>
        <v>32.775625000142149</v>
      </c>
      <c r="I57" s="26"/>
      <c r="J57" s="26"/>
      <c r="K57" s="27"/>
      <c r="N57" s="20"/>
    </row>
    <row r="58" spans="1:14" x14ac:dyDescent="0.25">
      <c r="A58" s="25"/>
      <c r="B58" s="26"/>
      <c r="C58" s="59">
        <v>100.15573999999999</v>
      </c>
      <c r="D58" s="18">
        <v>299.84350999999998</v>
      </c>
      <c r="E58" s="18">
        <f t="shared" si="0"/>
        <v>100.15611500000001</v>
      </c>
      <c r="F58" s="26"/>
      <c r="G58" s="49">
        <f>($F$57-E58)*1000</f>
        <v>5.3750000000007958</v>
      </c>
      <c r="H58" s="48">
        <f t="shared" si="3"/>
        <v>28.890625000008555</v>
      </c>
      <c r="I58" s="26"/>
      <c r="J58" s="26"/>
      <c r="K58" s="27"/>
      <c r="N58" s="20"/>
    </row>
    <row r="59" spans="1:14" x14ac:dyDescent="0.25">
      <c r="A59" s="25"/>
      <c r="B59" s="26"/>
      <c r="C59" s="59">
        <v>100.17391000000001</v>
      </c>
      <c r="D59" s="18">
        <v>299.84347000000002</v>
      </c>
      <c r="E59" s="18">
        <f t="shared" si="0"/>
        <v>100.16522000000001</v>
      </c>
      <c r="F59" s="26"/>
      <c r="G59" s="49">
        <f>($F$57-E59)*1000</f>
        <v>-3.7299999999902411</v>
      </c>
      <c r="H59" s="48">
        <f t="shared" si="3"/>
        <v>13.912899999927198</v>
      </c>
      <c r="I59" s="26"/>
      <c r="J59" s="26"/>
      <c r="K59" s="27"/>
      <c r="N59" s="20"/>
    </row>
    <row r="60" spans="1:14" x14ac:dyDescent="0.25">
      <c r="A60" s="25"/>
      <c r="B60" s="26"/>
      <c r="C60" s="59">
        <v>100.17425</v>
      </c>
      <c r="D60" s="18">
        <v>299.84372000000002</v>
      </c>
      <c r="E60" s="18">
        <f t="shared" si="0"/>
        <v>100.16526500000001</v>
      </c>
      <c r="F60" s="26"/>
      <c r="G60" s="49">
        <f>($F$57-E60)*1000</f>
        <v>-3.7749999999903139</v>
      </c>
      <c r="H60" s="48">
        <f t="shared" si="3"/>
        <v>14.25062499992687</v>
      </c>
      <c r="I60" s="26"/>
      <c r="J60" s="26"/>
      <c r="K60" s="27"/>
      <c r="N60" s="20"/>
    </row>
    <row r="61" spans="1:14" x14ac:dyDescent="0.25">
      <c r="A61" s="25"/>
      <c r="B61" s="26"/>
      <c r="C61" s="59">
        <v>100.17386</v>
      </c>
      <c r="D61" s="18">
        <v>299.84368999999998</v>
      </c>
      <c r="E61" s="18">
        <f t="shared" si="0"/>
        <v>100.16508500000002</v>
      </c>
      <c r="F61" s="26"/>
      <c r="G61" s="49">
        <f>($F$57-E61)*1000</f>
        <v>-3.5950000000042337</v>
      </c>
      <c r="H61" s="48">
        <f t="shared" si="3"/>
        <v>12.92402500003044</v>
      </c>
      <c r="I61" s="26"/>
      <c r="J61" s="26"/>
      <c r="K61" s="27"/>
      <c r="N61" s="20"/>
    </row>
    <row r="62" spans="1:14" x14ac:dyDescent="0.25">
      <c r="A62" s="25"/>
      <c r="B62" s="26"/>
      <c r="C62" s="26"/>
      <c r="D62" s="26"/>
      <c r="E62" s="18"/>
      <c r="F62" s="33" t="s">
        <v>246</v>
      </c>
      <c r="G62" s="34">
        <f>SUM(G52:G61)</f>
        <v>0</v>
      </c>
      <c r="H62" s="34">
        <f>SUM(H52:H61)</f>
        <v>102.8121200000452</v>
      </c>
      <c r="I62" s="26"/>
      <c r="J62" s="26" t="s">
        <v>257</v>
      </c>
      <c r="K62" s="31">
        <f>SQRT(H62/19)/1000</f>
        <v>2.3261909230604212E-3</v>
      </c>
      <c r="N62" s="20"/>
    </row>
    <row r="63" spans="1:14" x14ac:dyDescent="0.25">
      <c r="A63" s="25">
        <v>4</v>
      </c>
      <c r="B63" s="26">
        <v>5</v>
      </c>
      <c r="C63" s="59">
        <v>100.1733</v>
      </c>
      <c r="D63" s="18">
        <v>299.82396999999997</v>
      </c>
      <c r="E63" s="18">
        <f t="shared" si="0"/>
        <v>100.17466500000002</v>
      </c>
      <c r="F63" s="45">
        <f>AVERAGE(E63:E67)</f>
        <v>100.17472500000001</v>
      </c>
      <c r="G63" s="49">
        <f>($F$63-E63)*1000</f>
        <v>5.999999999062311E-2</v>
      </c>
      <c r="H63" s="48">
        <f>G63*G63</f>
        <v>3.5999999988747733E-3</v>
      </c>
      <c r="I63" s="26"/>
      <c r="J63" s="26"/>
      <c r="K63" s="27"/>
      <c r="N63" s="20"/>
    </row>
    <row r="64" spans="1:14" x14ac:dyDescent="0.25">
      <c r="A64" s="25"/>
      <c r="B64" s="26"/>
      <c r="C64" s="59">
        <v>100.17371</v>
      </c>
      <c r="D64" s="18">
        <v>299.82407000000001</v>
      </c>
      <c r="E64" s="18">
        <f t="shared" si="0"/>
        <v>100.17481999999998</v>
      </c>
      <c r="F64" s="26"/>
      <c r="G64" s="49">
        <f>($F$63-E64)*1000</f>
        <v>-9.4999999973310878E-2</v>
      </c>
      <c r="H64" s="48">
        <f t="shared" ref="H64:H77" si="4">G64*G64</f>
        <v>9.0249999949290668E-3</v>
      </c>
      <c r="I64" s="26"/>
      <c r="J64" s="26"/>
      <c r="K64" s="27"/>
      <c r="N64" s="20"/>
    </row>
    <row r="65" spans="1:14" x14ac:dyDescent="0.25">
      <c r="A65" s="25"/>
      <c r="B65" s="26"/>
      <c r="C65" s="59">
        <v>100.17391000000001</v>
      </c>
      <c r="D65" s="18">
        <v>299.82425999999998</v>
      </c>
      <c r="E65" s="18">
        <f t="shared" si="0"/>
        <v>100.17482500000003</v>
      </c>
      <c r="F65" s="26"/>
      <c r="G65" s="49">
        <f>($F$63-E65)*1000</f>
        <v>-0.10000000001753051</v>
      </c>
      <c r="H65" s="48">
        <f t="shared" si="4"/>
        <v>1.0000000003506102E-2</v>
      </c>
      <c r="I65" s="26"/>
      <c r="J65" s="26"/>
      <c r="K65" s="27"/>
      <c r="N65" s="20"/>
    </row>
    <row r="66" spans="1:14" x14ac:dyDescent="0.25">
      <c r="A66" s="25"/>
      <c r="B66" s="26"/>
      <c r="C66" s="59">
        <v>100.17425</v>
      </c>
      <c r="D66" s="18">
        <v>299.82468999999998</v>
      </c>
      <c r="E66" s="18">
        <f t="shared" si="0"/>
        <v>100.17478000000003</v>
      </c>
      <c r="F66" s="26"/>
      <c r="G66" s="49">
        <f>($F$63-E66)*1000</f>
        <v>-5.5000000017457751E-2</v>
      </c>
      <c r="H66" s="48">
        <f t="shared" si="4"/>
        <v>3.0250000019203527E-3</v>
      </c>
      <c r="I66" s="26"/>
      <c r="J66" s="26"/>
      <c r="K66" s="27"/>
      <c r="N66" s="20"/>
    </row>
    <row r="67" spans="1:14" x14ac:dyDescent="0.25">
      <c r="A67" s="25"/>
      <c r="B67" s="26"/>
      <c r="C67" s="59">
        <v>100.17386</v>
      </c>
      <c r="D67" s="18">
        <v>299.82479000000001</v>
      </c>
      <c r="E67" s="18">
        <f t="shared" si="0"/>
        <v>100.17453500000001</v>
      </c>
      <c r="F67" s="26"/>
      <c r="G67" s="49">
        <f>($F$63-E67)*1000</f>
        <v>0.19000000000346517</v>
      </c>
      <c r="H67" s="48">
        <f t="shared" si="4"/>
        <v>3.6100000001316766E-2</v>
      </c>
      <c r="I67" s="26"/>
      <c r="J67" s="26"/>
      <c r="K67" s="27"/>
      <c r="N67" s="20"/>
    </row>
    <row r="68" spans="1:14" x14ac:dyDescent="0.25">
      <c r="A68" s="25"/>
      <c r="B68" s="26">
        <v>3</v>
      </c>
      <c r="C68" s="38">
        <v>99.844440000000006</v>
      </c>
      <c r="D68" s="1">
        <v>300.15528</v>
      </c>
      <c r="E68" s="18">
        <f t="shared" si="0"/>
        <v>99.844579999999993</v>
      </c>
      <c r="F68" s="45">
        <f>AVERAGE(E68:E72)</f>
        <v>99.844594000000001</v>
      </c>
      <c r="G68" s="49">
        <f>($F$68-E68)*1000</f>
        <v>1.4000000007285962E-2</v>
      </c>
      <c r="H68" s="48">
        <f t="shared" si="4"/>
        <v>1.9600000020400694E-4</v>
      </c>
      <c r="I68" s="26"/>
      <c r="J68" s="26"/>
      <c r="K68" s="27"/>
      <c r="N68" s="20"/>
    </row>
    <row r="69" spans="1:14" x14ac:dyDescent="0.25">
      <c r="A69" s="25"/>
      <c r="B69" s="26"/>
      <c r="C69" s="38">
        <v>99.844520000000003</v>
      </c>
      <c r="D69" s="1">
        <v>300.15514000000002</v>
      </c>
      <c r="E69" s="18">
        <f t="shared" si="0"/>
        <v>99.84469</v>
      </c>
      <c r="F69" s="26"/>
      <c r="G69" s="49">
        <f>($F$68-E69)*1000</f>
        <v>-9.599999999920783E-2</v>
      </c>
      <c r="H69" s="48">
        <f t="shared" si="4"/>
        <v>9.2159999998479031E-3</v>
      </c>
      <c r="I69" s="26"/>
      <c r="J69" s="26"/>
      <c r="K69" s="27"/>
      <c r="N69" s="20"/>
    </row>
    <row r="70" spans="1:14" x14ac:dyDescent="0.25">
      <c r="A70" s="25"/>
      <c r="B70" s="26"/>
      <c r="C70" s="38">
        <v>99.844629999999995</v>
      </c>
      <c r="D70" s="1">
        <v>300.15550000000002</v>
      </c>
      <c r="E70" s="18">
        <f t="shared" si="0"/>
        <v>99.844564999999989</v>
      </c>
      <c r="F70" s="26"/>
      <c r="G70" s="49">
        <f>($F$68-E70)*1000</f>
        <v>2.9000000012047167E-2</v>
      </c>
      <c r="H70" s="48">
        <f t="shared" si="4"/>
        <v>8.4100000069873572E-4</v>
      </c>
      <c r="I70" s="26"/>
      <c r="J70" s="26"/>
      <c r="K70" s="27"/>
      <c r="N70" s="20"/>
    </row>
    <row r="71" spans="1:14" x14ac:dyDescent="0.25">
      <c r="A71" s="25"/>
      <c r="B71" s="26"/>
      <c r="C71" s="38">
        <v>99.844790000000003</v>
      </c>
      <c r="D71" s="1">
        <v>300.15539000000001</v>
      </c>
      <c r="E71" s="18">
        <f t="shared" si="0"/>
        <v>99.844700000000003</v>
      </c>
      <c r="F71" s="26"/>
      <c r="G71" s="49">
        <f>($F$68-E71)*1000</f>
        <v>-0.10600000000238197</v>
      </c>
      <c r="H71" s="48">
        <f t="shared" si="4"/>
        <v>1.1236000000504977E-2</v>
      </c>
      <c r="I71" s="26"/>
      <c r="J71" s="26"/>
      <c r="K71" s="27"/>
      <c r="N71" s="20"/>
    </row>
    <row r="72" spans="1:14" x14ac:dyDescent="0.25">
      <c r="A72" s="25"/>
      <c r="B72" s="26"/>
      <c r="C72" s="38">
        <v>99.844520000000003</v>
      </c>
      <c r="D72" s="1">
        <v>300.15564999999998</v>
      </c>
      <c r="E72" s="18">
        <f t="shared" si="0"/>
        <v>99.844435000000018</v>
      </c>
      <c r="F72" s="26"/>
      <c r="G72" s="49">
        <f>($F$68-E72)*1000</f>
        <v>0.15899999998225667</v>
      </c>
      <c r="H72" s="48">
        <f t="shared" si="4"/>
        <v>2.5280999994357619E-2</v>
      </c>
      <c r="I72" s="26"/>
      <c r="J72" s="26"/>
      <c r="K72" s="27"/>
      <c r="N72" s="20"/>
    </row>
    <row r="73" spans="1:14" x14ac:dyDescent="0.25">
      <c r="A73" s="25"/>
      <c r="B73" s="26">
        <v>2</v>
      </c>
      <c r="C73" s="38">
        <v>99.869739999999993</v>
      </c>
      <c r="D73" s="1">
        <v>300.12808999999999</v>
      </c>
      <c r="E73" s="18">
        <f t="shared" si="0"/>
        <v>99.870825000000011</v>
      </c>
      <c r="F73" s="45">
        <f>AVERAGE(E73:E77)</f>
        <v>99.870698999999988</v>
      </c>
      <c r="G73" s="49">
        <f>($F$73-E73)*1000</f>
        <v>-0.12600000002294109</v>
      </c>
      <c r="H73" s="48">
        <f t="shared" si="4"/>
        <v>1.5876000005781155E-2</v>
      </c>
      <c r="I73" s="26"/>
      <c r="J73" s="26"/>
      <c r="K73" s="27"/>
      <c r="N73" s="20"/>
    </row>
    <row r="74" spans="1:14" x14ac:dyDescent="0.25">
      <c r="A74" s="25"/>
      <c r="B74" s="26"/>
      <c r="C74" s="38">
        <v>99.869619999999998</v>
      </c>
      <c r="D74" s="1">
        <v>300.12801999999999</v>
      </c>
      <c r="E74" s="18">
        <f t="shared" si="0"/>
        <v>99.870800000000003</v>
      </c>
      <c r="F74" s="26"/>
      <c r="G74" s="49">
        <f>($F$73-E74)*1000</f>
        <v>-0.10100000001500575</v>
      </c>
      <c r="H74" s="48">
        <f t="shared" si="4"/>
        <v>1.0201000003031162E-2</v>
      </c>
      <c r="I74" s="26"/>
      <c r="J74" s="26"/>
      <c r="K74" s="27"/>
      <c r="N74" s="20"/>
    </row>
    <row r="75" spans="1:14" x14ac:dyDescent="0.25">
      <c r="A75" s="25"/>
      <c r="B75" s="26"/>
      <c r="C75" s="38">
        <v>99.869550000000004</v>
      </c>
      <c r="D75" s="1">
        <v>300.12826999999999</v>
      </c>
      <c r="E75" s="18">
        <f t="shared" ref="E75:E125" si="5">C75-(((C75+D75)-400)/2)</f>
        <v>99.870640000000009</v>
      </c>
      <c r="F75" s="26"/>
      <c r="G75" s="49">
        <f>($F$73-E75)*1000</f>
        <v>5.8999999978937012E-2</v>
      </c>
      <c r="H75" s="48">
        <f t="shared" si="4"/>
        <v>3.4809999975145673E-3</v>
      </c>
      <c r="I75" s="26"/>
      <c r="J75" s="26"/>
      <c r="K75" s="27"/>
      <c r="N75" s="20"/>
    </row>
    <row r="76" spans="1:14" x14ac:dyDescent="0.25">
      <c r="A76" s="25"/>
      <c r="B76" s="26"/>
      <c r="C76" s="38">
        <v>99.869560000000007</v>
      </c>
      <c r="D76" s="1">
        <v>300.12819999999999</v>
      </c>
      <c r="E76" s="18">
        <f t="shared" si="5"/>
        <v>99.870680000000021</v>
      </c>
      <c r="F76" s="26"/>
      <c r="G76" s="49">
        <f>($F$73-E76)*1000</f>
        <v>1.8999999966240466E-2</v>
      </c>
      <c r="H76" s="48">
        <f t="shared" si="4"/>
        <v>3.6099999871713772E-4</v>
      </c>
      <c r="I76" s="26"/>
      <c r="J76" s="26"/>
      <c r="K76" s="27"/>
      <c r="N76" s="20"/>
    </row>
    <row r="77" spans="1:14" x14ac:dyDescent="0.25">
      <c r="A77" s="25"/>
      <c r="B77" s="26"/>
      <c r="C77" s="38">
        <v>99.869299999999996</v>
      </c>
      <c r="D77" s="1">
        <v>300.12819999999999</v>
      </c>
      <c r="E77" s="18">
        <f t="shared" si="5"/>
        <v>99.870549999999994</v>
      </c>
      <c r="F77" s="26"/>
      <c r="G77" s="49">
        <f>($F$73-E77)*1000</f>
        <v>0.14899999999329339</v>
      </c>
      <c r="H77" s="48">
        <f t="shared" si="4"/>
        <v>2.2200999998001431E-2</v>
      </c>
      <c r="I77" s="26"/>
      <c r="J77" s="26"/>
      <c r="K77" s="27"/>
      <c r="N77" s="20"/>
    </row>
    <row r="78" spans="1:14" x14ac:dyDescent="0.25">
      <c r="A78" s="25"/>
      <c r="B78" s="26"/>
      <c r="C78" s="26"/>
      <c r="D78" s="26"/>
      <c r="E78" s="18"/>
      <c r="F78" s="33" t="s">
        <v>246</v>
      </c>
      <c r="G78" s="34">
        <f>SUM(G63:G77)</f>
        <v>-1.1368683772161603E-10</v>
      </c>
      <c r="H78" s="34">
        <f>SUM(H63:H77)</f>
        <v>0.16063999999920575</v>
      </c>
      <c r="I78" s="26"/>
      <c r="J78" s="26" t="s">
        <v>258</v>
      </c>
      <c r="K78" s="31">
        <f>SQRT(H78/19)/1000</f>
        <v>9.1949642968656815E-5</v>
      </c>
      <c r="N78" s="20"/>
    </row>
    <row r="79" spans="1:14" x14ac:dyDescent="0.25">
      <c r="A79" s="25">
        <v>5</v>
      </c>
      <c r="B79" s="26">
        <v>2</v>
      </c>
      <c r="C79" s="38">
        <v>99.847719999999995</v>
      </c>
      <c r="D79" s="1">
        <v>300.15019000000001</v>
      </c>
      <c r="E79" s="18">
        <f t="shared" si="5"/>
        <v>99.848765</v>
      </c>
      <c r="F79" s="45">
        <f>AVERAGE(E79:E83)</f>
        <v>99.848862000000011</v>
      </c>
      <c r="G79" s="49">
        <f>($F$79-E79)*1000</f>
        <v>9.7000000010893928E-2</v>
      </c>
      <c r="H79" s="48">
        <f>G79*G79</f>
        <v>9.4090000021134212E-3</v>
      </c>
      <c r="I79" s="26"/>
      <c r="J79" s="26"/>
      <c r="K79" s="27"/>
      <c r="N79" s="20"/>
    </row>
    <row r="80" spans="1:14" x14ac:dyDescent="0.25">
      <c r="A80" s="25"/>
      <c r="B80" s="26"/>
      <c r="C80" s="38">
        <v>99.848070000000007</v>
      </c>
      <c r="D80" s="1">
        <v>300.15037000000001</v>
      </c>
      <c r="E80" s="18">
        <f t="shared" si="5"/>
        <v>99.848849999999999</v>
      </c>
      <c r="F80" s="26"/>
      <c r="G80" s="49">
        <f>($F$79-E80)*1000</f>
        <v>1.2000000012335477E-2</v>
      </c>
      <c r="H80" s="48">
        <f t="shared" ref="H80:H98" si="6">G80*G80</f>
        <v>1.4400000029605144E-4</v>
      </c>
      <c r="I80" s="26"/>
      <c r="J80" s="26"/>
      <c r="K80" s="27"/>
      <c r="N80" s="20"/>
    </row>
    <row r="81" spans="1:14" x14ac:dyDescent="0.25">
      <c r="A81" s="25"/>
      <c r="B81" s="26"/>
      <c r="C81" s="38">
        <v>99.847999999999999</v>
      </c>
      <c r="D81" s="1">
        <v>300.15019000000001</v>
      </c>
      <c r="E81" s="18">
        <f t="shared" si="5"/>
        <v>99.848904999999988</v>
      </c>
      <c r="F81" s="26"/>
      <c r="G81" s="49">
        <f>($F$79-E81)*1000</f>
        <v>-4.2999999976700565E-2</v>
      </c>
      <c r="H81" s="48">
        <f t="shared" si="6"/>
        <v>1.8489999979962486E-3</v>
      </c>
      <c r="I81" s="26"/>
      <c r="J81" s="26"/>
      <c r="K81" s="27"/>
      <c r="N81" s="20"/>
    </row>
    <row r="82" spans="1:14" x14ac:dyDescent="0.25">
      <c r="A82" s="25"/>
      <c r="B82" s="26"/>
      <c r="C82" s="38">
        <v>99.848240000000004</v>
      </c>
      <c r="D82" s="1">
        <v>300.15021999999999</v>
      </c>
      <c r="E82" s="18">
        <f t="shared" si="5"/>
        <v>99.849009999999993</v>
      </c>
      <c r="F82" s="26"/>
      <c r="G82" s="49">
        <f>($F$79-E82)*1000</f>
        <v>-0.14799999998160729</v>
      </c>
      <c r="H82" s="48">
        <f t="shared" si="6"/>
        <v>2.1903999994555758E-2</v>
      </c>
      <c r="I82" s="26"/>
      <c r="J82" s="26"/>
      <c r="K82" s="27"/>
      <c r="N82" s="20"/>
    </row>
    <row r="83" spans="1:14" x14ac:dyDescent="0.25">
      <c r="A83" s="25"/>
      <c r="B83" s="26"/>
      <c r="C83" s="38">
        <v>99.847790000000003</v>
      </c>
      <c r="D83" s="1">
        <v>300.15023000000002</v>
      </c>
      <c r="E83" s="18">
        <f t="shared" si="5"/>
        <v>99.848780000000005</v>
      </c>
      <c r="F83" s="26"/>
      <c r="G83" s="49">
        <f>($F$79-E83)*1000</f>
        <v>8.2000000006132723E-2</v>
      </c>
      <c r="H83" s="48">
        <f t="shared" si="6"/>
        <v>6.7240000010057666E-3</v>
      </c>
      <c r="I83" s="26"/>
      <c r="J83" s="26"/>
      <c r="K83" s="27"/>
      <c r="N83" s="20"/>
    </row>
    <row r="84" spans="1:14" x14ac:dyDescent="0.25">
      <c r="A84" s="25"/>
      <c r="B84" s="26">
        <v>1</v>
      </c>
      <c r="C84" s="38">
        <v>99.861919999999998</v>
      </c>
      <c r="D84" s="1">
        <v>300.13657999999998</v>
      </c>
      <c r="E84" s="18">
        <f t="shared" si="5"/>
        <v>99.862670000000008</v>
      </c>
      <c r="F84" s="45">
        <f>AVERAGE(E84:E88)</f>
        <v>99.863066000000003</v>
      </c>
      <c r="G84" s="49">
        <f>($F$84-E84)*1000</f>
        <v>0.39599999999495594</v>
      </c>
      <c r="H84" s="48">
        <f t="shared" si="6"/>
        <v>0.1568159999960051</v>
      </c>
      <c r="I84" s="26"/>
      <c r="J84" s="26"/>
      <c r="K84" s="27"/>
      <c r="N84" s="20"/>
    </row>
    <row r="85" spans="1:14" x14ac:dyDescent="0.25">
      <c r="A85" s="25"/>
      <c r="B85" s="26"/>
      <c r="C85" s="38">
        <v>99.862210000000005</v>
      </c>
      <c r="D85" s="1">
        <v>300.13630000000001</v>
      </c>
      <c r="E85" s="18">
        <f t="shared" si="5"/>
        <v>99.862954999999999</v>
      </c>
      <c r="F85" s="26"/>
      <c r="G85" s="49">
        <f>($F$84-E85)*1000</f>
        <v>0.11100000000396903</v>
      </c>
      <c r="H85" s="48">
        <f t="shared" si="6"/>
        <v>1.2321000000881125E-2</v>
      </c>
      <c r="I85" s="26"/>
      <c r="J85" s="26"/>
      <c r="K85" s="27"/>
      <c r="N85" s="20"/>
    </row>
    <row r="86" spans="1:14" x14ac:dyDescent="0.25">
      <c r="A86" s="25"/>
      <c r="B86" s="26"/>
      <c r="C86" s="38">
        <v>99.863140000000001</v>
      </c>
      <c r="D86" s="1">
        <v>300.13630999999998</v>
      </c>
      <c r="E86" s="18">
        <f t="shared" si="5"/>
        <v>99.863415000000018</v>
      </c>
      <c r="F86" s="26"/>
      <c r="G86" s="49">
        <f>($F$84-E86)*1000</f>
        <v>-0.34900000001414355</v>
      </c>
      <c r="H86" s="48">
        <f t="shared" si="6"/>
        <v>0.12180100000987219</v>
      </c>
      <c r="I86" s="26"/>
      <c r="J86" s="26"/>
      <c r="K86" s="27"/>
      <c r="N86" s="20"/>
    </row>
    <row r="87" spans="1:14" x14ac:dyDescent="0.25">
      <c r="A87" s="25"/>
      <c r="B87" s="26"/>
      <c r="C87" s="38">
        <v>99.863</v>
      </c>
      <c r="D87" s="1">
        <v>300.13621000000001</v>
      </c>
      <c r="E87" s="18">
        <f t="shared" si="5"/>
        <v>99.863394999999997</v>
      </c>
      <c r="F87" s="26"/>
      <c r="G87" s="49">
        <f>($F$84-E87)*1000</f>
        <v>-0.32899999999358442</v>
      </c>
      <c r="H87" s="48">
        <f t="shared" si="6"/>
        <v>0.10824099999577855</v>
      </c>
      <c r="I87" s="26"/>
      <c r="J87" s="26"/>
      <c r="K87" s="27"/>
      <c r="N87" s="20"/>
    </row>
    <row r="88" spans="1:14" x14ac:dyDescent="0.25">
      <c r="A88" s="25"/>
      <c r="B88" s="26"/>
      <c r="C88" s="38">
        <v>99.862179999999995</v>
      </c>
      <c r="D88" s="1">
        <v>300.13639000000001</v>
      </c>
      <c r="E88" s="18">
        <f t="shared" si="5"/>
        <v>99.862895000000009</v>
      </c>
      <c r="F88" s="26"/>
      <c r="G88" s="49">
        <f>($F$84-E88)*1000</f>
        <v>0.17099999999459214</v>
      </c>
      <c r="H88" s="48">
        <f t="shared" si="6"/>
        <v>2.9240999998150514E-2</v>
      </c>
      <c r="I88" s="26"/>
      <c r="J88" s="26"/>
      <c r="K88" s="27"/>
      <c r="N88" s="20"/>
    </row>
    <row r="89" spans="1:14" x14ac:dyDescent="0.25">
      <c r="A89" s="25"/>
      <c r="B89" s="26">
        <v>4</v>
      </c>
      <c r="C89" s="38">
        <v>99.825199999999995</v>
      </c>
      <c r="D89" s="1">
        <v>300.17313999999999</v>
      </c>
      <c r="E89" s="18">
        <f t="shared" si="5"/>
        <v>99.826030000000003</v>
      </c>
      <c r="F89" s="45">
        <f>AVERAGE(E89:E93)</f>
        <v>99.826085999999989</v>
      </c>
      <c r="G89" s="49">
        <f>($F$89-E89)*1000</f>
        <v>5.5999999986511284E-2</v>
      </c>
      <c r="H89" s="48">
        <f t="shared" si="6"/>
        <v>3.1359999984892639E-3</v>
      </c>
      <c r="I89" s="26"/>
      <c r="J89" s="26"/>
      <c r="K89" s="27"/>
      <c r="N89" s="20"/>
    </row>
    <row r="90" spans="1:14" x14ac:dyDescent="0.25">
      <c r="A90" s="25"/>
      <c r="B90" s="26"/>
      <c r="C90" s="38">
        <v>99.82526</v>
      </c>
      <c r="D90" s="1">
        <v>300.17295999999999</v>
      </c>
      <c r="E90" s="18">
        <f t="shared" si="5"/>
        <v>99.826149999999998</v>
      </c>
      <c r="F90" s="26"/>
      <c r="G90" s="49">
        <f>($F$89-E90)*1000</f>
        <v>-6.400000000894579E-2</v>
      </c>
      <c r="H90" s="48">
        <f t="shared" si="6"/>
        <v>4.0960000011450613E-3</v>
      </c>
      <c r="I90" s="26"/>
      <c r="J90" s="26"/>
      <c r="K90" s="27"/>
      <c r="N90" s="20"/>
    </row>
    <row r="91" spans="1:14" x14ac:dyDescent="0.25">
      <c r="A91" s="25"/>
      <c r="B91" s="26"/>
      <c r="C91" s="38">
        <v>99.825190000000006</v>
      </c>
      <c r="D91" s="1">
        <v>300.17304999999999</v>
      </c>
      <c r="E91" s="18">
        <f t="shared" si="5"/>
        <v>99.826070000000001</v>
      </c>
      <c r="F91" s="26"/>
      <c r="G91" s="49">
        <f>($F$89-E91)*1000</f>
        <v>1.5999999988025593E-2</v>
      </c>
      <c r="H91" s="48">
        <f t="shared" si="6"/>
        <v>2.5599999961681898E-4</v>
      </c>
      <c r="I91" s="26"/>
      <c r="J91" s="26"/>
      <c r="K91" s="27"/>
      <c r="N91" s="20"/>
    </row>
    <row r="92" spans="1:14" x14ac:dyDescent="0.25">
      <c r="A92" s="25"/>
      <c r="B92" s="26"/>
      <c r="C92" s="38">
        <v>99.825119999999998</v>
      </c>
      <c r="D92" s="1">
        <v>300.17324000000002</v>
      </c>
      <c r="E92" s="18">
        <f t="shared" si="5"/>
        <v>99.825939999999974</v>
      </c>
      <c r="F92" s="26"/>
      <c r="G92" s="49">
        <f>($F$89-E92)*1000</f>
        <v>0.14600000001507851</v>
      </c>
      <c r="H92" s="48">
        <f t="shared" si="6"/>
        <v>2.1316000004402924E-2</v>
      </c>
      <c r="I92" s="26"/>
      <c r="J92" s="26"/>
      <c r="K92" s="27"/>
      <c r="N92" s="20"/>
    </row>
    <row r="93" spans="1:14" x14ac:dyDescent="0.25">
      <c r="A93" s="25"/>
      <c r="B93" s="26"/>
      <c r="C93" s="38">
        <v>99.824969999999993</v>
      </c>
      <c r="D93" s="1">
        <v>300.17248999999998</v>
      </c>
      <c r="E93" s="18">
        <f t="shared" si="5"/>
        <v>99.826239999999999</v>
      </c>
      <c r="F93" s="26"/>
      <c r="G93" s="49">
        <f>($F$89-E93)*1000</f>
        <v>-0.15400000000909131</v>
      </c>
      <c r="H93" s="48">
        <f t="shared" si="6"/>
        <v>2.3716000002800122E-2</v>
      </c>
      <c r="I93" s="26"/>
      <c r="J93" s="26"/>
      <c r="K93" s="27"/>
      <c r="N93" s="20"/>
    </row>
    <row r="94" spans="1:14" x14ac:dyDescent="0.25">
      <c r="A94" s="25"/>
      <c r="B94" s="26">
        <v>6</v>
      </c>
      <c r="C94" s="59">
        <v>100.03512000000001</v>
      </c>
      <c r="D94" s="18">
        <v>299.96337</v>
      </c>
      <c r="E94" s="18">
        <f t="shared" si="5"/>
        <v>100.035875</v>
      </c>
      <c r="F94" s="45">
        <f>AVERAGE(E94:E98)</f>
        <v>100.03570400000001</v>
      </c>
      <c r="G94" s="49">
        <f>($F$94-E94)*1000</f>
        <v>-0.17099999999459214</v>
      </c>
      <c r="H94" s="48">
        <f t="shared" si="6"/>
        <v>2.9240999998150514E-2</v>
      </c>
      <c r="I94" s="26"/>
      <c r="J94" s="26"/>
      <c r="K94" s="27"/>
      <c r="N94" s="20"/>
    </row>
    <row r="95" spans="1:14" x14ac:dyDescent="0.25">
      <c r="A95" s="25"/>
      <c r="B95" s="26"/>
      <c r="C95" s="38">
        <v>100.03543000000001</v>
      </c>
      <c r="D95" s="1">
        <v>299.96355999999997</v>
      </c>
      <c r="E95" s="18">
        <f t="shared" si="5"/>
        <v>100.03593500000001</v>
      </c>
      <c r="F95" s="26"/>
      <c r="G95" s="49">
        <f>($F$94-E95)*1000</f>
        <v>-0.23099999999942611</v>
      </c>
      <c r="H95" s="48">
        <f t="shared" si="6"/>
        <v>5.3360999999734864E-2</v>
      </c>
      <c r="I95" s="26"/>
      <c r="J95" s="26"/>
      <c r="K95" s="27"/>
      <c r="N95" s="20"/>
    </row>
    <row r="96" spans="1:14" x14ac:dyDescent="0.25">
      <c r="A96" s="25"/>
      <c r="B96" s="26"/>
      <c r="C96" s="38">
        <v>100.03485999999999</v>
      </c>
      <c r="D96" s="1">
        <v>299.96418</v>
      </c>
      <c r="E96" s="18">
        <f t="shared" si="5"/>
        <v>100.03534000000001</v>
      </c>
      <c r="F96" s="26"/>
      <c r="G96" s="49">
        <f>($F$94-E96)*1000</f>
        <v>0.3640000000046939</v>
      </c>
      <c r="H96" s="48">
        <f t="shared" si="6"/>
        <v>0.13249600000341716</v>
      </c>
      <c r="I96" s="26"/>
      <c r="J96" s="26"/>
      <c r="K96" s="27"/>
      <c r="N96" s="20"/>
    </row>
    <row r="97" spans="1:14" x14ac:dyDescent="0.25">
      <c r="A97" s="25"/>
      <c r="B97" s="26"/>
      <c r="C97" s="38">
        <v>100.03518</v>
      </c>
      <c r="D97" s="1">
        <v>299.96368000000001</v>
      </c>
      <c r="E97" s="18">
        <f t="shared" si="5"/>
        <v>100.03574999999998</v>
      </c>
      <c r="F97" s="26"/>
      <c r="G97" s="49">
        <f>($F$94-E97)*1000</f>
        <v>-4.5999999969126293E-2</v>
      </c>
      <c r="H97" s="48">
        <f t="shared" si="6"/>
        <v>2.1159999971596191E-3</v>
      </c>
      <c r="I97" s="26"/>
      <c r="J97" s="26"/>
      <c r="K97" s="27"/>
      <c r="N97" s="20"/>
    </row>
    <row r="98" spans="1:14" x14ac:dyDescent="0.25">
      <c r="A98" s="25"/>
      <c r="B98" s="26"/>
      <c r="C98" s="38">
        <v>100.03504</v>
      </c>
      <c r="D98" s="1">
        <v>299.96379999999999</v>
      </c>
      <c r="E98" s="18">
        <f t="shared" si="5"/>
        <v>100.03562000000001</v>
      </c>
      <c r="F98" s="26"/>
      <c r="G98" s="49">
        <f>($F$94-E98)*1000</f>
        <v>8.4000000001083208E-2</v>
      </c>
      <c r="H98" s="48">
        <f t="shared" si="6"/>
        <v>7.0560000001819792E-3</v>
      </c>
      <c r="I98" s="26"/>
      <c r="J98" s="26"/>
      <c r="K98" s="27"/>
      <c r="N98" s="20"/>
    </row>
    <row r="99" spans="1:14" x14ac:dyDescent="0.25">
      <c r="A99" s="25"/>
      <c r="B99" s="26"/>
      <c r="C99" s="26"/>
      <c r="D99" s="26"/>
      <c r="E99" s="18"/>
      <c r="F99" s="33" t="s">
        <v>246</v>
      </c>
      <c r="G99" s="34">
        <f>SUM(G79:G98)</f>
        <v>7.1054273576010019E-11</v>
      </c>
      <c r="H99" s="34">
        <f>SUM(H79:H98)</f>
        <v>0.74524000000175317</v>
      </c>
      <c r="I99" s="26"/>
      <c r="J99" s="26" t="s">
        <v>259</v>
      </c>
      <c r="K99" s="31">
        <f>SQRT(H99/19)/1000</f>
        <v>1.9804837261343277E-4</v>
      </c>
      <c r="N99" s="20"/>
    </row>
    <row r="100" spans="1:14" x14ac:dyDescent="0.25">
      <c r="A100" s="25">
        <v>6</v>
      </c>
      <c r="B100" s="26">
        <v>7</v>
      </c>
      <c r="C100" s="38">
        <v>99.671390000000002</v>
      </c>
      <c r="D100" s="1">
        <v>300.32769999999999</v>
      </c>
      <c r="E100" s="18">
        <f>C100-(((C100+D100)-400)/2)</f>
        <v>99.67184499999999</v>
      </c>
      <c r="F100" s="45">
        <f>AVERAGE(E100:E104)</f>
        <v>99.671712999999997</v>
      </c>
      <c r="G100" s="49">
        <f>($F$100-E100)*1000</f>
        <v>-0.1319999999935817</v>
      </c>
      <c r="H100" s="48">
        <f>G100*G100</f>
        <v>1.7423999998305569E-2</v>
      </c>
      <c r="I100" s="26"/>
      <c r="J100" s="26"/>
      <c r="K100" s="27"/>
      <c r="N100" s="20"/>
    </row>
    <row r="101" spans="1:14" x14ac:dyDescent="0.25">
      <c r="A101" s="25"/>
      <c r="B101" s="26"/>
      <c r="C101" s="38">
        <v>99.671130000000005</v>
      </c>
      <c r="D101" s="1">
        <v>300.32796999999999</v>
      </c>
      <c r="E101" s="18">
        <f t="shared" si="5"/>
        <v>99.671580000000006</v>
      </c>
      <c r="F101" s="26"/>
      <c r="G101" s="49">
        <f>($F$100-E101)*1000</f>
        <v>0.13299999999105694</v>
      </c>
      <c r="H101" s="48">
        <f t="shared" ref="H101:H114" si="7">G101*G101</f>
        <v>1.7688999997621146E-2</v>
      </c>
      <c r="I101" s="26"/>
      <c r="J101" s="26"/>
      <c r="K101" s="27"/>
      <c r="N101" s="20"/>
    </row>
    <row r="102" spans="1:14" x14ac:dyDescent="0.25">
      <c r="A102" s="25"/>
      <c r="B102" s="26"/>
      <c r="C102" s="38">
        <v>99.671120000000002</v>
      </c>
      <c r="D102" s="1">
        <v>300.32785000000001</v>
      </c>
      <c r="E102" s="18">
        <f t="shared" si="5"/>
        <v>99.671635000000009</v>
      </c>
      <c r="F102" s="26"/>
      <c r="G102" s="49">
        <f>($F$100-E102)*1000</f>
        <v>7.7999999987810043E-2</v>
      </c>
      <c r="H102" s="48">
        <f t="shared" si="7"/>
        <v>6.0839999980983666E-3</v>
      </c>
      <c r="I102" s="26"/>
      <c r="J102" s="26"/>
      <c r="K102" s="27"/>
      <c r="N102" s="20"/>
    </row>
    <row r="103" spans="1:14" x14ac:dyDescent="0.25">
      <c r="A103" s="25"/>
      <c r="B103" s="26"/>
      <c r="C103" s="38">
        <v>99.671329999999998</v>
      </c>
      <c r="D103" s="1">
        <v>300.32763</v>
      </c>
      <c r="E103" s="18">
        <f t="shared" si="5"/>
        <v>99.671849999999992</v>
      </c>
      <c r="F103" s="26"/>
      <c r="G103" s="49">
        <f>($F$100-E103)*1000</f>
        <v>-0.13699999999516876</v>
      </c>
      <c r="H103" s="48">
        <f t="shared" si="7"/>
        <v>1.876899999867624E-2</v>
      </c>
      <c r="I103" s="26"/>
      <c r="J103" s="26"/>
      <c r="K103" s="27"/>
      <c r="N103" s="20"/>
    </row>
    <row r="104" spans="1:14" x14ac:dyDescent="0.25">
      <c r="A104" s="25"/>
      <c r="B104" s="26"/>
      <c r="C104" s="38">
        <v>99.671469999999999</v>
      </c>
      <c r="D104" s="1">
        <v>300.32816000000003</v>
      </c>
      <c r="E104" s="18">
        <f>C104-(((C104+D104)-400)/2)</f>
        <v>99.671654999999987</v>
      </c>
      <c r="F104" s="26"/>
      <c r="G104" s="49">
        <f>($F$100-E104)*1000</f>
        <v>5.8000000009883479E-2</v>
      </c>
      <c r="H104" s="48">
        <f t="shared" si="7"/>
        <v>3.3640000011464838E-3</v>
      </c>
      <c r="I104" s="26"/>
      <c r="J104" s="26"/>
      <c r="K104" s="27"/>
      <c r="N104" s="20"/>
    </row>
    <row r="105" spans="1:14" x14ac:dyDescent="0.25">
      <c r="A105" s="25"/>
      <c r="B105" s="26">
        <v>5</v>
      </c>
      <c r="C105" s="38">
        <v>99.966049999999996</v>
      </c>
      <c r="D105" s="1">
        <v>300.03149999999999</v>
      </c>
      <c r="E105" s="18">
        <f t="shared" si="5"/>
        <v>99.967275000000001</v>
      </c>
      <c r="F105" s="45">
        <f>AVERAGE(E105:E109)</f>
        <v>99.967702000000003</v>
      </c>
      <c r="G105" s="49">
        <f>($F$105-E105)*1000</f>
        <v>0.42700000000195359</v>
      </c>
      <c r="H105" s="48">
        <f t="shared" si="7"/>
        <v>0.18232900000166838</v>
      </c>
      <c r="I105" s="26"/>
      <c r="J105" s="26"/>
      <c r="K105" s="27"/>
      <c r="N105" s="20"/>
    </row>
    <row r="106" spans="1:14" x14ac:dyDescent="0.25">
      <c r="A106" s="25"/>
      <c r="B106" s="26"/>
      <c r="C106" s="38">
        <v>99.967399999999998</v>
      </c>
      <c r="D106" s="1">
        <v>300.03147000000001</v>
      </c>
      <c r="E106" s="18">
        <f t="shared" si="5"/>
        <v>99.967964999999992</v>
      </c>
      <c r="F106" s="26"/>
      <c r="G106" s="49">
        <f>($F$105-E106)*1000</f>
        <v>-0.26299999998968815</v>
      </c>
      <c r="H106" s="48">
        <f t="shared" si="7"/>
        <v>6.9168999994575972E-2</v>
      </c>
      <c r="I106" s="26"/>
      <c r="J106" s="26"/>
      <c r="K106" s="27"/>
      <c r="N106" s="20"/>
    </row>
    <row r="107" spans="1:14" x14ac:dyDescent="0.25">
      <c r="A107" s="25"/>
      <c r="B107" s="26"/>
      <c r="C107" s="38">
        <v>99.967749999999995</v>
      </c>
      <c r="D107" s="1">
        <v>300.03212000000002</v>
      </c>
      <c r="E107" s="18">
        <f t="shared" si="5"/>
        <v>99.967815000000002</v>
      </c>
      <c r="F107" s="26"/>
      <c r="G107" s="49">
        <f>($F$105-E107)*1000</f>
        <v>-0.11299999999891952</v>
      </c>
      <c r="H107" s="48">
        <f t="shared" si="7"/>
        <v>1.2768999999755811E-2</v>
      </c>
      <c r="I107" s="26"/>
      <c r="J107" s="26"/>
      <c r="K107" s="27"/>
      <c r="N107" s="20"/>
    </row>
    <row r="108" spans="1:14" x14ac:dyDescent="0.25">
      <c r="A108" s="25"/>
      <c r="B108" s="26"/>
      <c r="C108" s="38">
        <v>99.967160000000007</v>
      </c>
      <c r="D108" s="1">
        <v>300.03192000000001</v>
      </c>
      <c r="E108" s="18">
        <f t="shared" si="5"/>
        <v>99.967619999999982</v>
      </c>
      <c r="F108" s="26"/>
      <c r="G108" s="49">
        <f>($F$105-E108)*1000</f>
        <v>8.2000000020343577E-2</v>
      </c>
      <c r="H108" s="48">
        <f t="shared" si="7"/>
        <v>6.7240000033363468E-3</v>
      </c>
      <c r="I108" s="26"/>
      <c r="J108" s="26"/>
      <c r="K108" s="27"/>
      <c r="N108" s="20"/>
    </row>
    <row r="109" spans="1:14" x14ac:dyDescent="0.25">
      <c r="A109" s="25"/>
      <c r="B109" s="26"/>
      <c r="C109" s="38">
        <v>99.967330000000004</v>
      </c>
      <c r="D109" s="1">
        <v>300.03165999999999</v>
      </c>
      <c r="E109" s="18">
        <f t="shared" si="5"/>
        <v>99.967835000000008</v>
      </c>
      <c r="F109" s="26"/>
      <c r="G109" s="49">
        <f>($F$105-E109)*1000</f>
        <v>-0.13300000000526779</v>
      </c>
      <c r="H109" s="48">
        <f t="shared" si="7"/>
        <v>1.7689000001401233E-2</v>
      </c>
      <c r="I109" s="26"/>
      <c r="J109" s="26"/>
      <c r="K109" s="27"/>
      <c r="N109" s="20"/>
    </row>
    <row r="110" spans="1:14" x14ac:dyDescent="0.25">
      <c r="A110" s="25"/>
      <c r="B110" s="26">
        <v>1</v>
      </c>
      <c r="C110" s="38">
        <v>99.914789999999996</v>
      </c>
      <c r="D110" s="1">
        <v>300.08503000000002</v>
      </c>
      <c r="E110" s="18">
        <f t="shared" si="5"/>
        <v>99.914879999999997</v>
      </c>
      <c r="F110" s="45">
        <f>AVERAGE(E110:E114)</f>
        <v>99.91428599999999</v>
      </c>
      <c r="G110" s="49">
        <f>($F$110-E110)*1000</f>
        <v>-0.59400000000664477</v>
      </c>
      <c r="H110" s="48">
        <f t="shared" si="7"/>
        <v>0.352836000007894</v>
      </c>
      <c r="I110" s="26"/>
      <c r="J110" s="26"/>
      <c r="K110" s="27"/>
      <c r="N110" s="20"/>
    </row>
    <row r="111" spans="1:14" x14ac:dyDescent="0.25">
      <c r="A111" s="25"/>
      <c r="B111" s="26"/>
      <c r="C111" s="38">
        <v>99.91386</v>
      </c>
      <c r="D111" s="1">
        <v>300.08602000000002</v>
      </c>
      <c r="E111" s="18">
        <f t="shared" si="5"/>
        <v>99.91391999999999</v>
      </c>
      <c r="F111" s="26"/>
      <c r="G111" s="49">
        <f>($F$110-E111)*1000</f>
        <v>0.36599999999964439</v>
      </c>
      <c r="H111" s="48">
        <f t="shared" si="7"/>
        <v>0.1339559999997397</v>
      </c>
      <c r="I111" s="26"/>
      <c r="J111" s="26"/>
      <c r="K111" s="27"/>
      <c r="N111" s="20"/>
    </row>
    <row r="112" spans="1:14" x14ac:dyDescent="0.25">
      <c r="A112" s="25"/>
      <c r="B112" s="26"/>
      <c r="C112" s="38">
        <v>99.914959999999994</v>
      </c>
      <c r="D112" s="1">
        <v>300.08555000000001</v>
      </c>
      <c r="E112" s="18">
        <f t="shared" si="5"/>
        <v>99.914704999999984</v>
      </c>
      <c r="F112" s="26"/>
      <c r="G112" s="49">
        <f>($F$110-E112)*1000</f>
        <v>-0.41899999999372994</v>
      </c>
      <c r="H112" s="48">
        <f t="shared" si="7"/>
        <v>0.1755609999947457</v>
      </c>
      <c r="I112" s="26"/>
      <c r="J112" s="26"/>
      <c r="K112" s="27"/>
      <c r="N112" s="20"/>
    </row>
    <row r="113" spans="1:14" x14ac:dyDescent="0.25">
      <c r="A113" s="25"/>
      <c r="B113" s="26"/>
      <c r="C113" s="38">
        <v>99.914379999999994</v>
      </c>
      <c r="D113" s="1">
        <v>300.08571999999998</v>
      </c>
      <c r="E113" s="18">
        <f t="shared" si="5"/>
        <v>99.914330000000007</v>
      </c>
      <c r="F113" s="26"/>
      <c r="G113" s="49">
        <f>($F$110-E113)*1000</f>
        <v>-4.4000000016808372E-2</v>
      </c>
      <c r="H113" s="48">
        <f t="shared" si="7"/>
        <v>1.9360000014791367E-3</v>
      </c>
      <c r="I113" s="26"/>
      <c r="J113" s="26"/>
      <c r="K113" s="27"/>
      <c r="N113" s="20"/>
    </row>
    <row r="114" spans="1:14" x14ac:dyDescent="0.25">
      <c r="A114" s="25"/>
      <c r="B114" s="26"/>
      <c r="C114" s="38">
        <v>99.913719999999998</v>
      </c>
      <c r="D114" s="1">
        <v>300.08652999999998</v>
      </c>
      <c r="E114" s="18">
        <f t="shared" si="5"/>
        <v>99.913595000000001</v>
      </c>
      <c r="F114" s="26"/>
      <c r="G114" s="49">
        <f>($F$110-E114)*1000</f>
        <v>0.69099999998911699</v>
      </c>
      <c r="H114" s="48">
        <f t="shared" si="7"/>
        <v>0.47748099998495969</v>
      </c>
      <c r="I114" s="26"/>
      <c r="J114" s="26"/>
      <c r="K114" s="27"/>
      <c r="N114" s="20"/>
    </row>
    <row r="115" spans="1:14" x14ac:dyDescent="0.25">
      <c r="A115" s="25"/>
      <c r="B115" s="26"/>
      <c r="C115" s="26"/>
      <c r="D115" s="26"/>
      <c r="E115" s="18"/>
      <c r="F115" s="33" t="s">
        <v>246</v>
      </c>
      <c r="G115" s="34">
        <f>SUM(G100:G114)</f>
        <v>0</v>
      </c>
      <c r="H115" s="34">
        <f>SUM(H100:H114)</f>
        <v>1.4937799999834038</v>
      </c>
      <c r="I115" s="26"/>
      <c r="J115" s="26" t="s">
        <v>260</v>
      </c>
      <c r="K115" s="31">
        <f>SQRT(H115/19)/1000</f>
        <v>2.8039258192599624E-4</v>
      </c>
      <c r="N115" s="20"/>
    </row>
    <row r="116" spans="1:14" x14ac:dyDescent="0.25">
      <c r="A116" s="25">
        <v>7</v>
      </c>
      <c r="B116" s="26">
        <v>1</v>
      </c>
      <c r="C116" s="38">
        <v>100.08020999999999</v>
      </c>
      <c r="D116" s="1">
        <v>299.91951999999998</v>
      </c>
      <c r="E116" s="18">
        <f t="shared" si="5"/>
        <v>100.08034499999999</v>
      </c>
      <c r="F116" s="45">
        <f>AVERAGE(E116:E120)</f>
        <v>100.080521</v>
      </c>
      <c r="G116" s="49">
        <f>($F$116-E116)*1000</f>
        <v>0.17600000001039007</v>
      </c>
      <c r="H116" s="48">
        <f>G116*G116</f>
        <v>3.0976000003657304E-2</v>
      </c>
      <c r="I116" s="26"/>
      <c r="J116" s="26"/>
      <c r="K116" s="27"/>
      <c r="N116" s="20"/>
    </row>
    <row r="117" spans="1:14" x14ac:dyDescent="0.25">
      <c r="A117" s="25"/>
      <c r="B117" s="26"/>
      <c r="C117" s="38">
        <v>100.08063</v>
      </c>
      <c r="D117" s="1">
        <v>299.91966000000002</v>
      </c>
      <c r="E117" s="18">
        <f t="shared" si="5"/>
        <v>100.080485</v>
      </c>
      <c r="F117" s="26"/>
      <c r="G117" s="49">
        <f>($F$116-E117)*1000</f>
        <v>3.600000000858472E-2</v>
      </c>
      <c r="H117" s="48">
        <f t="shared" ref="H117:H125" si="8">G117*G117</f>
        <v>1.2960000006180998E-3</v>
      </c>
      <c r="I117" s="26"/>
      <c r="J117" s="26"/>
      <c r="K117" s="27"/>
      <c r="N117" s="20"/>
    </row>
    <row r="118" spans="1:14" x14ac:dyDescent="0.25">
      <c r="A118" s="25"/>
      <c r="B118" s="26"/>
      <c r="C118" s="38">
        <v>100.0808</v>
      </c>
      <c r="D118" s="1">
        <v>299.91946999999999</v>
      </c>
      <c r="E118" s="18">
        <f t="shared" si="5"/>
        <v>100.080665</v>
      </c>
      <c r="F118" s="26"/>
      <c r="G118" s="49">
        <f>($F$116-E118)*1000</f>
        <v>-0.14399999999170632</v>
      </c>
      <c r="H118" s="48">
        <f t="shared" si="8"/>
        <v>2.0735999997611419E-2</v>
      </c>
      <c r="I118" s="26"/>
      <c r="J118" s="26"/>
      <c r="K118" s="27"/>
      <c r="N118" s="20"/>
    </row>
    <row r="119" spans="1:14" x14ac:dyDescent="0.25">
      <c r="A119" s="25"/>
      <c r="B119" s="26"/>
      <c r="C119" s="38">
        <v>100.08068</v>
      </c>
      <c r="D119" s="1">
        <v>299.91928000000001</v>
      </c>
      <c r="E119" s="18">
        <f t="shared" si="5"/>
        <v>100.08070000000001</v>
      </c>
      <c r="F119" s="26"/>
      <c r="G119" s="49">
        <f>($F$116-E119)*1000</f>
        <v>-0.1790000000028158</v>
      </c>
      <c r="H119" s="48">
        <f t="shared" si="8"/>
        <v>3.2041000001008055E-2</v>
      </c>
      <c r="I119" s="26"/>
      <c r="J119" s="26"/>
      <c r="K119" s="27"/>
      <c r="N119" s="20"/>
    </row>
    <row r="120" spans="1:14" x14ac:dyDescent="0.25">
      <c r="A120" s="25"/>
      <c r="B120" s="26"/>
      <c r="C120" s="38">
        <v>100.08119000000001</v>
      </c>
      <c r="D120" s="1">
        <v>299.92036999999999</v>
      </c>
      <c r="E120" s="18">
        <f t="shared" si="5"/>
        <v>100.08041000000001</v>
      </c>
      <c r="F120" s="26"/>
      <c r="G120" s="49">
        <f>($F$116-E120)*1000</f>
        <v>0.11099999998975818</v>
      </c>
      <c r="H120" s="48">
        <f t="shared" si="8"/>
        <v>1.2320999997726316E-2</v>
      </c>
      <c r="I120" s="26"/>
      <c r="J120" s="26"/>
      <c r="K120" s="27"/>
      <c r="N120" s="20"/>
    </row>
    <row r="121" spans="1:14" x14ac:dyDescent="0.25">
      <c r="A121" s="25"/>
      <c r="B121" s="26">
        <v>6</v>
      </c>
      <c r="C121" s="38">
        <v>100.33125</v>
      </c>
      <c r="D121" s="1">
        <v>299.66791000000001</v>
      </c>
      <c r="E121" s="18">
        <f t="shared" si="5"/>
        <v>100.33166999999999</v>
      </c>
      <c r="F121" s="45">
        <f>AVERAGE(E121:E125)</f>
        <v>100.331937</v>
      </c>
      <c r="G121" s="49">
        <f>($F$121-E121)*1000</f>
        <v>0.26700000000801083</v>
      </c>
      <c r="H121" s="48">
        <f t="shared" si="8"/>
        <v>7.1289000004277778E-2</v>
      </c>
      <c r="I121" s="26"/>
      <c r="J121" s="26"/>
      <c r="K121" s="27"/>
      <c r="N121" s="20"/>
    </row>
    <row r="122" spans="1:14" x14ac:dyDescent="0.25">
      <c r="A122" s="25"/>
      <c r="B122" s="26"/>
      <c r="C122" s="38">
        <v>100.33217999999999</v>
      </c>
      <c r="D122" s="1">
        <v>299.66800999999998</v>
      </c>
      <c r="E122" s="18">
        <f t="shared" si="5"/>
        <v>100.33208500000001</v>
      </c>
      <c r="F122" s="26"/>
      <c r="G122" s="49">
        <f>($F$121-E122)*1000</f>
        <v>-0.148000000010029</v>
      </c>
      <c r="H122" s="48">
        <f t="shared" si="8"/>
        <v>2.1904000002968584E-2</v>
      </c>
      <c r="I122" s="26"/>
      <c r="J122" s="26"/>
      <c r="K122" s="27"/>
      <c r="N122" s="20"/>
    </row>
    <row r="123" spans="1:14" x14ac:dyDescent="0.25">
      <c r="A123" s="25"/>
      <c r="B123" s="26"/>
      <c r="C123" s="38">
        <v>100.33152</v>
      </c>
      <c r="D123" s="1">
        <v>299.66782000000001</v>
      </c>
      <c r="E123" s="18">
        <f t="shared" si="5"/>
        <v>100.33184999999999</v>
      </c>
      <c r="F123" s="26"/>
      <c r="G123" s="49">
        <f>($F$121-E123)*1000</f>
        <v>8.7000000007719791E-2</v>
      </c>
      <c r="H123" s="48">
        <f t="shared" si="8"/>
        <v>7.5690000013432434E-3</v>
      </c>
      <c r="I123" s="26"/>
      <c r="J123" s="26"/>
      <c r="K123" s="27"/>
      <c r="N123" s="20"/>
    </row>
    <row r="124" spans="1:14" x14ac:dyDescent="0.25">
      <c r="A124" s="25"/>
      <c r="B124" s="26"/>
      <c r="C124" s="38">
        <v>100.33153</v>
      </c>
      <c r="D124" s="1">
        <v>299.66762999999997</v>
      </c>
      <c r="E124" s="18">
        <f t="shared" si="5"/>
        <v>100.33195000000002</v>
      </c>
      <c r="F124" s="26"/>
      <c r="G124" s="49">
        <f>($F$121-E124)*1000</f>
        <v>-1.3000000024021574E-2</v>
      </c>
      <c r="H124" s="48">
        <f t="shared" si="8"/>
        <v>1.6900000062456094E-4</v>
      </c>
      <c r="I124" s="26"/>
      <c r="J124" s="26"/>
      <c r="K124" s="27"/>
      <c r="N124" s="20"/>
    </row>
    <row r="125" spans="1:14" x14ac:dyDescent="0.25">
      <c r="A125" s="25"/>
      <c r="B125" s="26"/>
      <c r="C125" s="38">
        <v>100.33186000000001</v>
      </c>
      <c r="D125" s="1">
        <v>299.66759999999999</v>
      </c>
      <c r="E125" s="18">
        <f t="shared" si="5"/>
        <v>100.33213000000001</v>
      </c>
      <c r="F125" s="26"/>
      <c r="G125" s="49">
        <f>($F$121-E125)*1000</f>
        <v>-0.19300000001010176</v>
      </c>
      <c r="H125" s="48">
        <f t="shared" si="8"/>
        <v>3.7249000003899281E-2</v>
      </c>
      <c r="I125" s="26"/>
      <c r="J125" s="26"/>
      <c r="K125" s="27"/>
      <c r="N125" s="20"/>
    </row>
    <row r="126" spans="1:14" x14ac:dyDescent="0.25">
      <c r="A126" s="28"/>
      <c r="B126" s="29"/>
      <c r="C126" s="29"/>
      <c r="D126" s="29"/>
      <c r="E126" s="29"/>
      <c r="F126" s="33" t="s">
        <v>246</v>
      </c>
      <c r="G126" s="60">
        <f>SUM(G116:G125)</f>
        <v>-1.4210854715202004E-11</v>
      </c>
      <c r="H126" s="60">
        <f>SUM(H116:H125)</f>
        <v>0.23555000001373463</v>
      </c>
      <c r="I126" s="29"/>
      <c r="J126" s="29" t="s">
        <v>261</v>
      </c>
      <c r="K126" s="61">
        <f>SQRT(H126/19)/1000</f>
        <v>1.1134347049457147E-4</v>
      </c>
    </row>
    <row r="128" spans="1:14" x14ac:dyDescent="0.25">
      <c r="B128" t="s">
        <v>265</v>
      </c>
    </row>
    <row r="133" spans="3:4" x14ac:dyDescent="0.25">
      <c r="C133" s="1">
        <f>SQRT((K30^2+K51^2+K62^2+K78^2+K99^2+K115^2+K126^2)/7)</f>
        <v>8.9733104678208701E-4</v>
      </c>
      <c r="D133" t="s">
        <v>264</v>
      </c>
    </row>
  </sheetData>
  <mergeCells count="10">
    <mergeCell ref="A8:A9"/>
    <mergeCell ref="A1:K1"/>
    <mergeCell ref="J28:K29"/>
    <mergeCell ref="B8:B9"/>
    <mergeCell ref="C8:C9"/>
    <mergeCell ref="F8:F9"/>
    <mergeCell ref="G8:G9"/>
    <mergeCell ref="H8:H9"/>
    <mergeCell ref="D8:D9"/>
    <mergeCell ref="E8:E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"/>
  <sheetViews>
    <sheetView zoomScale="85" zoomScaleNormal="85" workbookViewId="0">
      <selection activeCell="O68" sqref="O68"/>
    </sheetView>
  </sheetViews>
  <sheetFormatPr defaultRowHeight="15" x14ac:dyDescent="0.25"/>
  <cols>
    <col min="1" max="1" width="10.7109375" bestFit="1" customWidth="1"/>
    <col min="2" max="2" width="10.28515625" bestFit="1" customWidth="1"/>
    <col min="3" max="4" width="9.42578125" bestFit="1" customWidth="1"/>
    <col min="5" max="5" width="15" bestFit="1" customWidth="1"/>
    <col min="6" max="6" width="19.140625" bestFit="1" customWidth="1"/>
    <col min="7" max="7" width="9.5703125" style="64" customWidth="1"/>
    <col min="8" max="8" width="10.7109375" bestFit="1" customWidth="1"/>
    <col min="9" max="9" width="9.28515625" bestFit="1" customWidth="1"/>
    <col min="10" max="11" width="9.42578125" bestFit="1" customWidth="1"/>
    <col min="13" max="13" width="10.42578125" customWidth="1"/>
    <col min="16" max="16" width="10.7109375" bestFit="1" customWidth="1"/>
    <col min="21" max="21" width="9.85546875" customWidth="1"/>
    <col min="24" max="24" width="10.7109375" bestFit="1" customWidth="1"/>
    <col min="29" max="29" width="9.85546875" customWidth="1"/>
  </cols>
  <sheetData>
    <row r="1" spans="1:29" x14ac:dyDescent="0.25">
      <c r="A1" t="s">
        <v>266</v>
      </c>
      <c r="B1">
        <v>0.14199999999999999</v>
      </c>
      <c r="D1" t="s">
        <v>268</v>
      </c>
      <c r="E1">
        <v>0.23</v>
      </c>
      <c r="G1" s="124"/>
      <c r="H1" s="124"/>
      <c r="I1" s="124"/>
      <c r="J1" s="124"/>
    </row>
    <row r="2" spans="1:29" x14ac:dyDescent="0.25">
      <c r="A2" t="s">
        <v>267</v>
      </c>
      <c r="B2">
        <v>6378137</v>
      </c>
      <c r="D2" t="s">
        <v>269</v>
      </c>
      <c r="E2">
        <v>0.22900000000000001</v>
      </c>
      <c r="G2" s="124"/>
      <c r="H2" s="124"/>
      <c r="I2" s="124"/>
      <c r="J2" s="124"/>
    </row>
    <row r="3" spans="1:29" ht="45" x14ac:dyDescent="0.25">
      <c r="A3" s="2" t="s">
        <v>10</v>
      </c>
      <c r="B3" s="2" t="s">
        <v>11</v>
      </c>
      <c r="C3" s="3" t="s">
        <v>12</v>
      </c>
      <c r="D3" s="2" t="s">
        <v>13</v>
      </c>
      <c r="E3" s="3" t="s">
        <v>205</v>
      </c>
      <c r="F3" s="3" t="s">
        <v>206</v>
      </c>
      <c r="G3" s="65"/>
      <c r="H3" s="2" t="s">
        <v>10</v>
      </c>
      <c r="I3" s="2" t="s">
        <v>11</v>
      </c>
      <c r="J3" s="3" t="s">
        <v>12</v>
      </c>
      <c r="K3" s="2" t="s">
        <v>13</v>
      </c>
      <c r="L3" s="3" t="s">
        <v>205</v>
      </c>
      <c r="M3" s="3" t="s">
        <v>206</v>
      </c>
      <c r="P3" s="2" t="s">
        <v>10</v>
      </c>
      <c r="Q3" s="2" t="s">
        <v>11</v>
      </c>
      <c r="R3" s="3" t="s">
        <v>12</v>
      </c>
      <c r="S3" s="2" t="s">
        <v>13</v>
      </c>
      <c r="T3" s="3" t="s">
        <v>205</v>
      </c>
      <c r="U3" s="3" t="s">
        <v>206</v>
      </c>
      <c r="V3" s="2"/>
      <c r="X3" s="2" t="s">
        <v>10</v>
      </c>
      <c r="Y3" s="2" t="s">
        <v>11</v>
      </c>
      <c r="Z3" s="3" t="s">
        <v>12</v>
      </c>
      <c r="AA3" s="2" t="s">
        <v>13</v>
      </c>
      <c r="AB3" s="3" t="s">
        <v>205</v>
      </c>
      <c r="AC3" s="3" t="s">
        <v>206</v>
      </c>
    </row>
    <row r="4" spans="1:29" ht="7.5" customHeight="1" x14ac:dyDescent="0.25">
      <c r="A4" s="103" t="s">
        <v>169</v>
      </c>
      <c r="B4" s="100">
        <f>AVERAGE('Vstupné data'!B12:B13)</f>
        <v>72.568399999999997</v>
      </c>
      <c r="C4" s="100">
        <f>'Vstupné data'!C12-((('Vstupné data'!C12+'Vstupné data'!C13)-400))/2</f>
        <v>100.12841999999999</v>
      </c>
      <c r="D4" s="100">
        <f>AVERAGE('Vstupné data'!D12:D13)</f>
        <v>99.855000000000004</v>
      </c>
      <c r="E4" s="100">
        <f>B4*COS((C4/200*PI()))+(((B4^2)*(1-$B$1))/((2*$B$2)*SIN(C4/200*PI())^2))+$E$1-$E$2</f>
        <v>-0.14503187536133103</v>
      </c>
      <c r="F4" s="100">
        <f>D4-'Vstupné data'!$D$2</f>
        <v>-0.14499999999999602</v>
      </c>
      <c r="G4" s="65"/>
      <c r="H4" s="103" t="s">
        <v>119</v>
      </c>
      <c r="I4" s="100">
        <f>AVERAGE('Vstupné data'!G12:G13)</f>
        <v>72.568950000000001</v>
      </c>
      <c r="J4" s="100">
        <f>'Vstupné data'!H12-((('Vstupné data'!H12+'Vstupné data'!H13)-400)/2)</f>
        <v>99.873180000000019</v>
      </c>
      <c r="K4" s="100">
        <f>AVERAGE('Vstupné data'!I12:I13)</f>
        <v>100.00145000000001</v>
      </c>
      <c r="L4" s="107">
        <f>I4*COS((J4/200*PI()))+(((I4^2)*(1-$B$1))/((2*$B$2)*SIN(J4/200*PI())^2))+$E$1-$E$2</f>
        <v>0.14591755636019918</v>
      </c>
      <c r="M4" s="100">
        <f>K4-'Vstupné data'!$D$3</f>
        <v>0.14545000000001096</v>
      </c>
      <c r="P4" s="103" t="s">
        <v>170</v>
      </c>
      <c r="Q4" s="100">
        <f>AVERAGE('Vstupné data'!M12:M13)</f>
        <v>132.5316</v>
      </c>
      <c r="R4" s="100">
        <f>'Vstupné data'!N12-((('Vstupné data'!N12+'Vstupné data'!N13)-400))/2</f>
        <v>100.140585</v>
      </c>
      <c r="S4" s="100">
        <f>AVERAGE('Vstupné data'!O12:O13)</f>
        <v>99.709499999999991</v>
      </c>
      <c r="T4" s="107">
        <f t="shared" ref="T4" si="0">Q4*COS((R4/200*PI()))+(((Q4^2)*(1-$B$1))/((2*$B$2)*SIN(R4/200*PI())^2))+$E$1-$E$2</f>
        <v>-0.29048840630366202</v>
      </c>
      <c r="U4" s="100">
        <f>S4-'Vstupné data'!$D$2</f>
        <v>-0.29050000000000864</v>
      </c>
      <c r="V4" s="10"/>
      <c r="X4" s="103" t="s">
        <v>175</v>
      </c>
      <c r="Y4" s="100">
        <f>AVERAGE('Vstupné data'!R12:R13)</f>
        <v>132.53064999999998</v>
      </c>
      <c r="Z4" s="100">
        <f>'Vstupné data'!S12-((('Vstupné data'!S12+'Vstupné data'!S13)-400))/2</f>
        <v>99.862670000000008</v>
      </c>
      <c r="AA4" s="100">
        <f>AVERAGE('Vstupné data'!T12:T13)</f>
        <v>100.00175</v>
      </c>
      <c r="AB4" s="100">
        <f t="shared" ref="AB4:AB12" si="1">Y4*COS((Z4/200*PI()))+(((Y4^2)*(1-$B$1))/(2*$B$2))+$E$1-$E$2</f>
        <v>0.28807292724401135</v>
      </c>
      <c r="AC4" s="100">
        <f>AA4-'Vstupné data'!$D$6</f>
        <v>0.28775000000000261</v>
      </c>
    </row>
    <row r="5" spans="1:29" ht="7.5" customHeight="1" x14ac:dyDescent="0.25">
      <c r="A5" s="103"/>
      <c r="B5" s="100"/>
      <c r="C5" s="100"/>
      <c r="D5" s="100"/>
      <c r="E5" s="100"/>
      <c r="F5" s="100"/>
      <c r="G5" s="65"/>
      <c r="H5" s="103"/>
      <c r="I5" s="100"/>
      <c r="J5" s="100"/>
      <c r="K5" s="100"/>
      <c r="L5" s="100"/>
      <c r="M5" s="100"/>
      <c r="P5" s="103"/>
      <c r="Q5" s="100"/>
      <c r="R5" s="100"/>
      <c r="S5" s="100"/>
      <c r="T5" s="100"/>
      <c r="U5" s="100"/>
      <c r="V5" s="10"/>
      <c r="X5" s="103"/>
      <c r="Y5" s="100"/>
      <c r="Z5" s="100"/>
      <c r="AA5" s="100"/>
      <c r="AB5" s="100"/>
      <c r="AC5" s="100"/>
    </row>
    <row r="6" spans="1:29" ht="7.5" customHeight="1" x14ac:dyDescent="0.25">
      <c r="A6" s="103" t="s">
        <v>115</v>
      </c>
      <c r="B6" s="100">
        <f>AVERAGE('Vstupné data'!B14:B15)</f>
        <v>72.568200000000004</v>
      </c>
      <c r="C6" s="100">
        <f>'Vstupné data'!C14-((('Vstupné data'!C14+'Vstupné data'!C15)-400))/2</f>
        <v>100.12877000000002</v>
      </c>
      <c r="D6" s="100">
        <f>AVERAGE('Vstupné data'!D14:D15)</f>
        <v>99.854600000000005</v>
      </c>
      <c r="E6" s="100">
        <f>B6*COS((C6/200*PI()))+(((B6^2)*(1-$B$1))/((2*$B$2)*SIN(C6/200*PI())^2))+$E$1-$E$2</f>
        <v>-0.14543043756592217</v>
      </c>
      <c r="F6" s="100">
        <f>D6-'Vstupné data'!$D$2</f>
        <v>-0.14539999999999509</v>
      </c>
      <c r="G6" s="65"/>
      <c r="H6" s="103" t="s">
        <v>120</v>
      </c>
      <c r="I6" s="100">
        <f>AVERAGE('Vstupné data'!G14:G15)</f>
        <v>72.569150000000008</v>
      </c>
      <c r="J6" s="100">
        <f>'Vstupné data'!H14-((('Vstupné data'!H14+'Vstupné data'!H15)-400)/2)</f>
        <v>99.872874999999993</v>
      </c>
      <c r="K6" s="100">
        <f>AVERAGE('Vstupné data'!I14:I15)</f>
        <v>100.0018</v>
      </c>
      <c r="L6" s="107">
        <f t="shared" ref="L6" si="2">I6*COS((J6/200*PI()))+(((I6^2)*(1-$B$1))/((2*$B$2)*SIN(J6/200*PI())^2))+$E$1-$E$2</f>
        <v>0.1462656296749327</v>
      </c>
      <c r="M6" s="100">
        <f>K6-'Vstupné data'!$D$3</f>
        <v>0.14580000000000837</v>
      </c>
      <c r="P6" s="103" t="s">
        <v>171</v>
      </c>
      <c r="Q6" s="100">
        <f>AVERAGE('Vstupné data'!M14:M15)</f>
        <v>132.53174999999999</v>
      </c>
      <c r="R6" s="100">
        <f>'Vstupné data'!N14-((('Vstupné data'!N14+'Vstupné data'!N15)-400))/2</f>
        <v>100.140405</v>
      </c>
      <c r="S6" s="100">
        <f>AVERAGE('Vstupné data'!O14:O15)</f>
        <v>99.709849999999989</v>
      </c>
      <c r="T6" s="100">
        <f t="shared" ref="T6:T12" si="3">Q6*COS((R6/200*PI()))+(((Q6^2)*(1-$B$1))/(2*$B$2))+$E$1-$E$2</f>
        <v>-0.29011401685363464</v>
      </c>
      <c r="U6" s="100">
        <f>S6-'Vstupné data'!$D$2</f>
        <v>-0.29015000000001123</v>
      </c>
      <c r="V6" s="10"/>
      <c r="X6" s="103" t="s">
        <v>176</v>
      </c>
      <c r="Y6" s="100">
        <f>AVERAGE('Vstupné data'!R14:R15)</f>
        <v>132.53020000000001</v>
      </c>
      <c r="Z6" s="100">
        <f>'Vstupné data'!S14-((('Vstupné data'!S14+'Vstupné data'!S15)-400))/2</f>
        <v>99.862954999999999</v>
      </c>
      <c r="AA6" s="100">
        <f>AVERAGE('Vstupné data'!T14:T15)</f>
        <v>100.00115</v>
      </c>
      <c r="AB6" s="100">
        <f t="shared" si="1"/>
        <v>0.28747864270975487</v>
      </c>
      <c r="AC6" s="100">
        <f>AA6-'Vstupné data'!$D$6</f>
        <v>0.28714999999999691</v>
      </c>
    </row>
    <row r="7" spans="1:29" ht="7.5" customHeight="1" x14ac:dyDescent="0.25">
      <c r="A7" s="103"/>
      <c r="B7" s="100"/>
      <c r="C7" s="100"/>
      <c r="D7" s="100"/>
      <c r="E7" s="100"/>
      <c r="F7" s="100"/>
      <c r="G7" s="65"/>
      <c r="H7" s="103"/>
      <c r="I7" s="100"/>
      <c r="J7" s="100"/>
      <c r="K7" s="100"/>
      <c r="L7" s="100"/>
      <c r="M7" s="100"/>
      <c r="P7" s="103"/>
      <c r="Q7" s="100"/>
      <c r="R7" s="100"/>
      <c r="S7" s="100"/>
      <c r="T7" s="100"/>
      <c r="U7" s="100"/>
      <c r="V7" s="10"/>
      <c r="X7" s="103"/>
      <c r="Y7" s="100"/>
      <c r="Z7" s="100"/>
      <c r="AA7" s="100"/>
      <c r="AB7" s="100"/>
      <c r="AC7" s="100"/>
    </row>
    <row r="8" spans="1:29" ht="7.5" customHeight="1" x14ac:dyDescent="0.25">
      <c r="A8" s="103" t="s">
        <v>116</v>
      </c>
      <c r="B8" s="100">
        <f>AVERAGE('Vstupné data'!B16:B17)</f>
        <v>72.568299999999994</v>
      </c>
      <c r="C8" s="100">
        <f>'Vstupné data'!C16-((('Vstupné data'!C16+'Vstupné data'!C17)-400))/2</f>
        <v>100.12867000000001</v>
      </c>
      <c r="D8" s="100">
        <f>AVERAGE('Vstupné data'!D16:D17)</f>
        <v>99.854649999999992</v>
      </c>
      <c r="E8" s="100">
        <f>B8*COS((C8/200*PI()))+(((B8^2)*(1-$B$1))/((2*$B$2)*SIN(C8/200*PI())^2))+$E$1-$E$2</f>
        <v>-0.14531664907717964</v>
      </c>
      <c r="F8" s="100">
        <f>D8-'Vstupné data'!$D$2</f>
        <v>-0.14535000000000764</v>
      </c>
      <c r="G8" s="65"/>
      <c r="H8" s="103" t="s">
        <v>121</v>
      </c>
      <c r="I8" s="100">
        <f>AVERAGE('Vstupné data'!G16:G17)</f>
        <v>72.568550000000002</v>
      </c>
      <c r="J8" s="100">
        <f>'Vstupné data'!H16-((('Vstupné data'!H16+'Vstupné data'!H17)-400)/2)</f>
        <v>99.873364999999993</v>
      </c>
      <c r="K8" s="100">
        <f>AVERAGE('Vstupné data'!I16:I17)</f>
        <v>100.00125</v>
      </c>
      <c r="L8" s="100">
        <f t="shared" ref="L8:L12" si="4">I8*COS((J8/200*PI()))+(((I8^2)*(1-$B$1))/(2*$B$2))+$E$1-$E$2</f>
        <v>0.145705872372727</v>
      </c>
      <c r="M8" s="100">
        <f>K8-'Vstupné data'!$D$3</f>
        <v>0.14525000000000432</v>
      </c>
      <c r="P8" s="103" t="s">
        <v>172</v>
      </c>
      <c r="Q8" s="100">
        <f>AVERAGE('Vstupné data'!M16:M17)</f>
        <v>132.53154999999998</v>
      </c>
      <c r="R8" s="100">
        <f>'Vstupné data'!N16-((('Vstupné data'!N16+'Vstupné data'!N17)-400))/2</f>
        <v>100.13999</v>
      </c>
      <c r="S8" s="100">
        <f>AVERAGE('Vstupné data'!O16:O17)</f>
        <v>99.71074999999999</v>
      </c>
      <c r="T8" s="100">
        <f t="shared" si="3"/>
        <v>-0.28924963412084187</v>
      </c>
      <c r="U8" s="100">
        <f>S8-'Vstupné data'!$D$2</f>
        <v>-0.28925000000000978</v>
      </c>
      <c r="V8" s="10"/>
      <c r="X8" s="103" t="s">
        <v>177</v>
      </c>
      <c r="Y8" s="100">
        <f>AVERAGE('Vstupné data'!R16:R17)</f>
        <v>132.53075000000001</v>
      </c>
      <c r="Z8" s="100">
        <f>'Vstupné data'!S16-((('Vstupné data'!S16+'Vstupné data'!S17)-400))/2</f>
        <v>99.863415000000018</v>
      </c>
      <c r="AA8" s="100">
        <f>AVERAGE('Vstupné data'!T16:T17)</f>
        <v>100.00020000000001</v>
      </c>
      <c r="AB8" s="100">
        <f t="shared" si="1"/>
        <v>0.28652221615921558</v>
      </c>
      <c r="AC8" s="100">
        <f>AA8-'Vstupné data'!$D$6</f>
        <v>0.286200000000008</v>
      </c>
    </row>
    <row r="9" spans="1:29" ht="7.5" customHeight="1" x14ac:dyDescent="0.25">
      <c r="A9" s="103"/>
      <c r="B9" s="100"/>
      <c r="C9" s="100"/>
      <c r="D9" s="100"/>
      <c r="E9" s="100"/>
      <c r="F9" s="100"/>
      <c r="G9" s="65"/>
      <c r="H9" s="103"/>
      <c r="I9" s="100"/>
      <c r="J9" s="100"/>
      <c r="K9" s="100"/>
      <c r="L9" s="100"/>
      <c r="M9" s="100"/>
      <c r="P9" s="103"/>
      <c r="Q9" s="100"/>
      <c r="R9" s="100"/>
      <c r="S9" s="100"/>
      <c r="T9" s="100"/>
      <c r="U9" s="100"/>
      <c r="V9" s="10"/>
      <c r="X9" s="103"/>
      <c r="Y9" s="100"/>
      <c r="Z9" s="100"/>
      <c r="AA9" s="100"/>
      <c r="AB9" s="100"/>
      <c r="AC9" s="100"/>
    </row>
    <row r="10" spans="1:29" ht="7.5" customHeight="1" x14ac:dyDescent="0.25">
      <c r="A10" s="103" t="s">
        <v>117</v>
      </c>
      <c r="B10" s="100">
        <f>AVERAGE('Vstupné data'!B18:B19)</f>
        <v>72.568399999999997</v>
      </c>
      <c r="C10" s="100">
        <f>'Vstupné data'!C18-((('Vstupné data'!C18+'Vstupné data'!C19)-400))/2</f>
        <v>100.12842000000002</v>
      </c>
      <c r="D10" s="100">
        <f>AVERAGE('Vstupné data'!D18:D19)</f>
        <v>99.854950000000002</v>
      </c>
      <c r="E10" s="100">
        <f>B10*COS((C10/200*PI()))+(((B10^2)*(1-$B$1))/((2*$B$2)*SIN(C10/200*PI())^2))+$E$1-$E$2</f>
        <v>-0.14503187536134715</v>
      </c>
      <c r="F10" s="100">
        <f>D10-'Vstupné data'!$D$2</f>
        <v>-0.14504999999999768</v>
      </c>
      <c r="G10" s="65"/>
      <c r="H10" s="103" t="s">
        <v>122</v>
      </c>
      <c r="I10" s="100">
        <f>AVERAGE('Vstupné data'!G18:G19)</f>
        <v>72.568449999999999</v>
      </c>
      <c r="J10" s="100">
        <f>'Vstupné data'!H18-((('Vstupné data'!H18+'Vstupné data'!H19)-400)/2)</f>
        <v>99.873205000000013</v>
      </c>
      <c r="K10" s="100">
        <f>AVERAGE('Vstupné data'!I18:I19)</f>
        <v>100.00139999999999</v>
      </c>
      <c r="L10" s="100">
        <f t="shared" si="4"/>
        <v>0.14588805652507295</v>
      </c>
      <c r="M10" s="100">
        <f>K10-'Vstupné data'!$D$3</f>
        <v>0.14539999999999509</v>
      </c>
      <c r="P10" s="103" t="s">
        <v>173</v>
      </c>
      <c r="Q10" s="100">
        <f>AVERAGE('Vstupné data'!M18:M19)</f>
        <v>132.53219999999999</v>
      </c>
      <c r="R10" s="100">
        <f>'Vstupné data'!N18-((('Vstupné data'!N18+'Vstupné data'!N19)-400))/2</f>
        <v>100.14039500000001</v>
      </c>
      <c r="S10" s="100">
        <f>AVERAGE('Vstupné data'!O18:O19)</f>
        <v>99.709900000000005</v>
      </c>
      <c r="T10" s="100">
        <f t="shared" si="3"/>
        <v>-0.29009418323581915</v>
      </c>
      <c r="U10" s="100">
        <f>S10-'Vstupné data'!$D$2</f>
        <v>-0.29009999999999536</v>
      </c>
      <c r="V10" s="10"/>
      <c r="X10" s="103" t="s">
        <v>178</v>
      </c>
      <c r="Y10" s="100">
        <f>AVERAGE('Vstupné data'!R18:R19)</f>
        <v>132.53025</v>
      </c>
      <c r="Z10" s="100">
        <f>'Vstupné data'!S18-((('Vstupné data'!S18+'Vstupné data'!S19)-400))/2</f>
        <v>99.863394999999997</v>
      </c>
      <c r="AA10" s="100">
        <f>AVERAGE('Vstupné data'!T18:T19)</f>
        <v>100.00024999999999</v>
      </c>
      <c r="AB10" s="100">
        <f t="shared" si="1"/>
        <v>0.28656277002003516</v>
      </c>
      <c r="AC10" s="100">
        <f>AA10-'Vstupné data'!$D$6</f>
        <v>0.28624999999999545</v>
      </c>
    </row>
    <row r="11" spans="1:29" ht="7.5" customHeight="1" x14ac:dyDescent="0.25">
      <c r="A11" s="103"/>
      <c r="B11" s="100"/>
      <c r="C11" s="100"/>
      <c r="D11" s="100"/>
      <c r="E11" s="100"/>
      <c r="F11" s="100"/>
      <c r="G11" s="65"/>
      <c r="H11" s="103"/>
      <c r="I11" s="100"/>
      <c r="J11" s="100"/>
      <c r="K11" s="100"/>
      <c r="L11" s="100"/>
      <c r="M11" s="100"/>
      <c r="P11" s="103"/>
      <c r="Q11" s="100"/>
      <c r="R11" s="100"/>
      <c r="S11" s="100"/>
      <c r="T11" s="100"/>
      <c r="U11" s="100"/>
      <c r="V11" s="10"/>
      <c r="X11" s="103"/>
      <c r="Y11" s="100"/>
      <c r="Z11" s="100"/>
      <c r="AA11" s="100"/>
      <c r="AB11" s="100"/>
      <c r="AC11" s="100"/>
    </row>
    <row r="12" spans="1:29" ht="7.5" customHeight="1" x14ac:dyDescent="0.25">
      <c r="A12" s="104" t="s">
        <v>118</v>
      </c>
      <c r="B12" s="101">
        <f>AVERAGE('Vstupné data'!B20:B21)</f>
        <v>72.568399999999997</v>
      </c>
      <c r="C12" s="101">
        <f>'Vstupné data'!C20-((('Vstupné data'!C20+'Vstupné data'!C21)-400))/2</f>
        <v>100.12867999999999</v>
      </c>
      <c r="D12" s="101">
        <f>AVERAGE('Vstupné data'!D20:D21)</f>
        <v>99.854649999999992</v>
      </c>
      <c r="E12" s="100">
        <f>B12*COS((C12/200*PI()))+(((B12^2)*(1-$B$1))/((2*$B$2)*SIN(C12/200*PI())^2))+$E$1-$E$2</f>
        <v>-0.14532824920928461</v>
      </c>
      <c r="F12" s="101">
        <f>D12-'Vstupné data'!$D$2</f>
        <v>-0.14535000000000764</v>
      </c>
      <c r="G12" s="65"/>
      <c r="H12" s="104" t="s">
        <v>123</v>
      </c>
      <c r="I12" s="101">
        <f>AVERAGE('Vstupné data'!G20:G21)</f>
        <v>72.567750000000004</v>
      </c>
      <c r="J12" s="101">
        <f>'Vstupné data'!H20-((('Vstupné data'!H20+'Vstupné data'!H21)-400)/2)</f>
        <v>99.873390000000001</v>
      </c>
      <c r="K12" s="101">
        <f>AVERAGE('Vstupné data'!I20:I21)</f>
        <v>100.0012</v>
      </c>
      <c r="L12" s="101">
        <f t="shared" si="4"/>
        <v>0.14567577598940371</v>
      </c>
      <c r="M12" s="101">
        <f>K12-'Vstupné data'!$D$3</f>
        <v>0.14520000000000266</v>
      </c>
      <c r="P12" s="104" t="s">
        <v>174</v>
      </c>
      <c r="Q12" s="101">
        <f>AVERAGE('Vstupné data'!M20:M21)</f>
        <v>132.53084999999999</v>
      </c>
      <c r="R12" s="101">
        <f>'Vstupné data'!N20-((('Vstupné data'!N20+'Vstupné data'!N21)-400))/2</f>
        <v>100.14025000000001</v>
      </c>
      <c r="S12" s="101">
        <f>AVERAGE('Vstupné data'!O20:O21)</f>
        <v>99.7102</v>
      </c>
      <c r="T12" s="101">
        <f t="shared" si="3"/>
        <v>-0.28978937134861782</v>
      </c>
      <c r="U12" s="101">
        <f>S12-'Vstupné data'!$D$2</f>
        <v>-0.28979999999999961</v>
      </c>
      <c r="V12" s="10"/>
      <c r="X12" s="104" t="s">
        <v>179</v>
      </c>
      <c r="Y12" s="101">
        <f>AVERAGE('Vstupné data'!R20:R21)</f>
        <v>132.53</v>
      </c>
      <c r="Z12" s="101">
        <f>'Vstupné data'!S20-((('Vstupné data'!S20+'Vstupné data'!S21)-400))/2</f>
        <v>99.862895000000009</v>
      </c>
      <c r="AA12" s="101">
        <f>AVERAGE('Vstupné data'!T20:T21)</f>
        <v>100.00129999999999</v>
      </c>
      <c r="AB12" s="101">
        <f t="shared" si="1"/>
        <v>0.28760311489761459</v>
      </c>
      <c r="AC12" s="101">
        <f>AA12-'Vstupné data'!$D$6</f>
        <v>0.28729999999998768</v>
      </c>
    </row>
    <row r="13" spans="1:29" ht="7.5" customHeight="1" thickBot="1" x14ac:dyDescent="0.3">
      <c r="A13" s="105"/>
      <c r="B13" s="102"/>
      <c r="C13" s="102"/>
      <c r="D13" s="102"/>
      <c r="E13" s="100"/>
      <c r="F13" s="102"/>
      <c r="G13" s="65"/>
      <c r="H13" s="105"/>
      <c r="I13" s="102"/>
      <c r="J13" s="102"/>
      <c r="K13" s="102"/>
      <c r="L13" s="102"/>
      <c r="M13" s="102"/>
      <c r="P13" s="105"/>
      <c r="Q13" s="102"/>
      <c r="R13" s="102"/>
      <c r="S13" s="102"/>
      <c r="T13" s="102"/>
      <c r="U13" s="102"/>
      <c r="V13" s="10"/>
      <c r="X13" s="105"/>
      <c r="Y13" s="102"/>
      <c r="Z13" s="102"/>
      <c r="AA13" s="102"/>
      <c r="AB13" s="102"/>
      <c r="AC13" s="102"/>
    </row>
    <row r="14" spans="1:29" ht="15" customHeight="1" x14ac:dyDescent="0.25">
      <c r="A14" s="5" t="s">
        <v>207</v>
      </c>
      <c r="B14" s="10">
        <f>AVERAGE(B4:B13)</f>
        <v>72.568339999999992</v>
      </c>
      <c r="C14" s="10">
        <f>AVERAGE(C4:C13)</f>
        <v>100.128592</v>
      </c>
      <c r="D14" s="10">
        <f>AVERAGE(D4:D13)</f>
        <v>99.854770000000002</v>
      </c>
      <c r="E14" s="66">
        <f>B14*COS((C14/200*PI()))+(((B14^2)*(1-$B$1))/((2*$B$2)*SIN(C14/200*PI())^2))+$E$1-$E$2</f>
        <v>-0.14522781745171923</v>
      </c>
      <c r="F14" s="10">
        <f>D14-'Vstupné data'!$D$2</f>
        <v>-0.14522999999999797</v>
      </c>
      <c r="G14" s="20"/>
      <c r="H14" s="5" t="s">
        <v>208</v>
      </c>
      <c r="I14" s="10">
        <f>AVERAGE(I4:I13)</f>
        <v>72.568569999999994</v>
      </c>
      <c r="J14" s="10">
        <f>AVERAGE(J4:J13)</f>
        <v>99.87320299999999</v>
      </c>
      <c r="K14" s="10">
        <f>AVERAGE(K4:K13)</f>
        <v>100.00142</v>
      </c>
      <c r="L14" s="20">
        <f>I14*COS((J14/200*PI()))+(((I14^2)*(1-$B$1))/(2*$B$2))+$E$1-$E$2</f>
        <v>0.14589057650366447</v>
      </c>
      <c r="M14" s="10">
        <f>K14-'Vstupné data'!$D$3</f>
        <v>0.14542000000000144</v>
      </c>
      <c r="N14" s="20"/>
      <c r="P14" s="5" t="s">
        <v>219</v>
      </c>
      <c r="Q14" s="10">
        <f>AVERAGE(Q4:Q13)</f>
        <v>132.53158999999999</v>
      </c>
      <c r="R14" s="10">
        <f>AVERAGE(R4:R13)</f>
        <v>100.140325</v>
      </c>
      <c r="S14" s="10">
        <f>AVERAGE(S4:S13)</f>
        <v>99.710039999999992</v>
      </c>
      <c r="T14" s="20">
        <f>Q14*COS((R14/200*PI()))+(((Q14^2)*(1-$B$1))/(2*$B$2))+$E$1-$E$2</f>
        <v>-0.28994712312721521</v>
      </c>
      <c r="U14" s="10">
        <f>S14-'Vstupné data'!$D$2</f>
        <v>-0.28996000000000777</v>
      </c>
      <c r="V14" s="10"/>
      <c r="X14" s="5" t="s">
        <v>220</v>
      </c>
      <c r="Y14" s="10">
        <f>AVERAGE(Y4:Y13)</f>
        <v>132.53037</v>
      </c>
      <c r="Z14" s="10">
        <f>AVERAGE(Z4:Z13)</f>
        <v>99.863066000000003</v>
      </c>
      <c r="AA14" s="10">
        <f>AVERAGE(AA4:AA13)</f>
        <v>100.00093</v>
      </c>
      <c r="AB14" s="20">
        <f>Y14*COS((Z14/200*PI()))+(((Y14^2)*(1-$B$1))/(2*$B$2))+$E$1-$E$2</f>
        <v>0.28724793441147578</v>
      </c>
      <c r="AC14" s="10">
        <f>AA14-'Vstupné data'!$D$6</f>
        <v>0.28692999999999813</v>
      </c>
    </row>
    <row r="15" spans="1:29" ht="15" customHeight="1" x14ac:dyDescent="0.25">
      <c r="A15" s="2"/>
      <c r="B15" s="2"/>
      <c r="C15" s="2"/>
      <c r="D15" s="2"/>
      <c r="E15" s="66"/>
      <c r="F15" s="11"/>
      <c r="G15" s="65"/>
      <c r="H15" s="5"/>
      <c r="I15" s="2"/>
      <c r="J15" s="2"/>
      <c r="K15" s="2"/>
      <c r="L15" s="20"/>
      <c r="M15" s="11"/>
      <c r="T15" s="20"/>
      <c r="AB15" s="11"/>
    </row>
    <row r="16" spans="1:29" ht="8.25" customHeight="1" x14ac:dyDescent="0.25">
      <c r="A16" s="103" t="s">
        <v>124</v>
      </c>
      <c r="B16" s="100">
        <f>AVERAGE('Vstupné data'!B23:B24)</f>
        <v>14.96705</v>
      </c>
      <c r="C16" s="100">
        <f>'Vstupné data'!C23-((('Vstupné data'!C23+'Vstupné data'!C24)-400))/2</f>
        <v>100.10352499999998</v>
      </c>
      <c r="D16" s="100">
        <f>AVERAGE('Vstupné data'!D23:D24)</f>
        <v>99.8322</v>
      </c>
      <c r="E16" s="100">
        <f>B16*COS((C16/200*PI()))+(((B16^2)*(1-$B$1))/((2*$B$2)*SIN(C16/200*PI())^2))+$E$1-$E$2</f>
        <v>-2.332384317855174E-2</v>
      </c>
      <c r="F16" s="100">
        <f>D16-'Vstupné data'!D$3</f>
        <v>-2.379999999999427E-2</v>
      </c>
      <c r="G16" s="65"/>
      <c r="H16" s="103" t="s">
        <v>41</v>
      </c>
      <c r="I16" s="100">
        <f>AVERAGE('Vstupné data'!G23:G24)</f>
        <v>14.968399999999999</v>
      </c>
      <c r="J16" s="100">
        <f>'Vstupné data'!H23-((('Vstupné data'!H23+'Vstupné data'!H24)-400))/2</f>
        <v>99.896739999999994</v>
      </c>
      <c r="K16" s="100">
        <f>AVERAGE('Vstupné data'!I23:I24)</f>
        <v>99.857300000000009</v>
      </c>
      <c r="L16" s="107">
        <f t="shared" ref="L16" si="5">I16*COS((J16/200*PI()))+(((I16^2)*(1-$B$1))/((2*$B$2)*SIN(J16/200*PI())^2))+$E$1-$E$2</f>
        <v>2.5293868397268299E-2</v>
      </c>
      <c r="M16" s="100">
        <f>K16-'Vstupné data'!D$4</f>
        <v>2.5300000000015643E-2</v>
      </c>
      <c r="P16" s="103" t="s">
        <v>180</v>
      </c>
      <c r="Q16" s="100">
        <f>AVERAGE('Vstupné data'!M23:M24)</f>
        <v>252.53885</v>
      </c>
      <c r="R16" s="100">
        <f>'Vstupné data'!N23-((('Vstupné data'!N23+'Vstupné data'!N24)-400))/2</f>
        <v>100.09148500000001</v>
      </c>
      <c r="S16" s="100">
        <f>AVERAGE('Vstupné data'!O23:O24)</f>
        <v>99.642400000000009</v>
      </c>
      <c r="T16" s="107">
        <f t="shared" ref="T16" si="6">Q16*COS((R16/200*PI()))+(((Q16^2)*(1-$B$1))/((2*$B$2)*SIN(R16/200*PI())^2))+$E$1-$E$2</f>
        <v>-0.35761942768148502</v>
      </c>
      <c r="U16" s="100">
        <f>S16-'Vstupné data'!$D$2</f>
        <v>-0.35759999999999081</v>
      </c>
      <c r="V16" s="10"/>
      <c r="W16" s="10"/>
      <c r="X16" s="103" t="s">
        <v>185</v>
      </c>
      <c r="Y16" s="100">
        <f>AVERAGE('Vstupné data'!R23:R24)</f>
        <v>252.53815</v>
      </c>
      <c r="Z16" s="100">
        <f>'Vstupné data'!S23-((('Vstupné data'!S23+'Vstupné data'!S24)-400))/2</f>
        <v>99.914879999999997</v>
      </c>
      <c r="AA16" s="100">
        <f>AVERAGE('Vstupné data'!T23:T24)</f>
        <v>99.984949999999998</v>
      </c>
      <c r="AB16" s="100">
        <f t="shared" ref="AB16:AB24" si="7">Y16*COS((Z16/200*PI()))+(((Y16^2)*(1-$B$1))/(2*$B$2))+$E$1-$E$2</f>
        <v>0.34294862756196187</v>
      </c>
      <c r="AC16" s="100">
        <f>AA16-'Vstupné data'!$D$7</f>
        <v>0.34295000000000186</v>
      </c>
    </row>
    <row r="17" spans="1:29" ht="8.25" customHeight="1" x14ac:dyDescent="0.25">
      <c r="A17" s="103"/>
      <c r="B17" s="100"/>
      <c r="C17" s="100"/>
      <c r="D17" s="100"/>
      <c r="E17" s="100"/>
      <c r="F17" s="100"/>
      <c r="G17" s="65"/>
      <c r="H17" s="103"/>
      <c r="I17" s="100"/>
      <c r="J17" s="100"/>
      <c r="K17" s="100"/>
      <c r="L17" s="100"/>
      <c r="M17" s="100"/>
      <c r="P17" s="103"/>
      <c r="Q17" s="100"/>
      <c r="R17" s="100"/>
      <c r="S17" s="100"/>
      <c r="T17" s="100"/>
      <c r="U17" s="100"/>
      <c r="V17" s="10"/>
      <c r="W17" s="10"/>
      <c r="X17" s="103"/>
      <c r="Y17" s="100"/>
      <c r="Z17" s="100"/>
      <c r="AA17" s="100"/>
      <c r="AB17" s="100"/>
      <c r="AC17" s="100"/>
    </row>
    <row r="18" spans="1:29" ht="8.25" customHeight="1" x14ac:dyDescent="0.25">
      <c r="A18" s="103" t="s">
        <v>125</v>
      </c>
      <c r="B18" s="100">
        <f>AVERAGE('Vstupné data'!B25:B26)</f>
        <v>14.96735</v>
      </c>
      <c r="C18" s="100">
        <f>'Vstupné data'!C25-((('Vstupné data'!C25+'Vstupné data'!C26)-400))/2</f>
        <v>100.10351999999999</v>
      </c>
      <c r="D18" s="100">
        <f>AVERAGE('Vstupné data'!D25:D26)</f>
        <v>99.8322</v>
      </c>
      <c r="E18" s="100">
        <f t="shared" ref="E18" si="8">B18*COS((C18/200*PI()))+(((B18^2)*(1-$B$1))/((2*$B$2)*SIN(C18/200*PI())^2))+$E$1-$E$2</f>
        <v>-2.332315489301881E-2</v>
      </c>
      <c r="F18" s="100">
        <f>D18-'Vstupné data'!D$3</f>
        <v>-2.379999999999427E-2</v>
      </c>
      <c r="G18" s="65"/>
      <c r="H18" s="103" t="s">
        <v>46</v>
      </c>
      <c r="I18" s="100">
        <f>AVERAGE('Vstupné data'!G25:G26)</f>
        <v>14.968299999999999</v>
      </c>
      <c r="J18" s="100">
        <f>'Vstupné data'!H25-((('Vstupné data'!H25+'Vstupné data'!H26)-400))/2</f>
        <v>99.896650000000008</v>
      </c>
      <c r="K18" s="100">
        <f>AVERAGE('Vstupné data'!I25:I26)</f>
        <v>99.857349999999997</v>
      </c>
      <c r="L18" s="100">
        <f t="shared" ref="L18:L24" si="9">I18*COS((J18/200*PI()))+(((I18^2)*(1-$B$1))/(2*$B$2))+$E$1-$E$2</f>
        <v>2.5314866863635016E-2</v>
      </c>
      <c r="M18" s="100">
        <f>K18-'Vstupné data'!D$4</f>
        <v>2.5350000000003092E-2</v>
      </c>
      <c r="P18" s="103" t="s">
        <v>181</v>
      </c>
      <c r="Q18" s="100">
        <f>AVERAGE('Vstupné data'!M25:M26)</f>
        <v>252.53865000000002</v>
      </c>
      <c r="R18" s="100">
        <f>'Vstupné data'!N25-((('Vstupné data'!N25+'Vstupné data'!N26)-400))/2</f>
        <v>100.09144499999999</v>
      </c>
      <c r="S18" s="100">
        <f>AVERAGE('Vstupné data'!O25:O26)</f>
        <v>99.64255</v>
      </c>
      <c r="T18" s="100">
        <f t="shared" ref="T18:T24" si="10">Q18*COS((R18/200*PI()))+(((Q18^2)*(1-$B$1))/(2*$B$2))+$E$1-$E$2</f>
        <v>-0.35746048137612069</v>
      </c>
      <c r="U18" s="100">
        <f>S18-'Vstupné data'!$D$2</f>
        <v>-0.35745000000000005</v>
      </c>
      <c r="V18" s="10"/>
      <c r="W18" s="10"/>
      <c r="X18" s="103" t="s">
        <v>186</v>
      </c>
      <c r="Y18" s="100">
        <f>AVERAGE('Vstupné data'!R25:R26)</f>
        <v>252.5378</v>
      </c>
      <c r="Z18" s="100">
        <f>'Vstupné data'!S25-((('Vstupné data'!S25+'Vstupné data'!S26)-400))/2</f>
        <v>99.91391999999999</v>
      </c>
      <c r="AA18" s="100">
        <f>AVERAGE('Vstupné data'!T25:T26)</f>
        <v>99.98875000000001</v>
      </c>
      <c r="AB18" s="100">
        <f t="shared" si="7"/>
        <v>0.34675632456449557</v>
      </c>
      <c r="AC18" s="100">
        <f>AA18-'Vstupné data'!$D$7</f>
        <v>0.34675000000001432</v>
      </c>
    </row>
    <row r="19" spans="1:29" ht="8.25" customHeight="1" x14ac:dyDescent="0.25">
      <c r="A19" s="103"/>
      <c r="B19" s="100"/>
      <c r="C19" s="100"/>
      <c r="D19" s="100"/>
      <c r="E19" s="100"/>
      <c r="F19" s="100"/>
      <c r="G19" s="65"/>
      <c r="H19" s="103"/>
      <c r="I19" s="100"/>
      <c r="J19" s="100"/>
      <c r="K19" s="100"/>
      <c r="L19" s="100"/>
      <c r="M19" s="100"/>
      <c r="P19" s="103"/>
      <c r="Q19" s="100"/>
      <c r="R19" s="100"/>
      <c r="S19" s="100"/>
      <c r="T19" s="100"/>
      <c r="U19" s="100"/>
      <c r="V19" s="10"/>
      <c r="W19" s="10"/>
      <c r="X19" s="103"/>
      <c r="Y19" s="100"/>
      <c r="Z19" s="100"/>
      <c r="AA19" s="100"/>
      <c r="AB19" s="100"/>
      <c r="AC19" s="100"/>
    </row>
    <row r="20" spans="1:29" ht="8.25" customHeight="1" x14ac:dyDescent="0.25">
      <c r="A20" s="103" t="s">
        <v>126</v>
      </c>
      <c r="B20" s="100">
        <f>AVERAGE('Vstupné data'!B27:B28)</f>
        <v>14.96725</v>
      </c>
      <c r="C20" s="100">
        <f>'Vstupné data'!C27-((('Vstupné data'!C27+'Vstupné data'!C28)-400))/2</f>
        <v>100.10369499999999</v>
      </c>
      <c r="D20" s="100">
        <f>AVERAGE('Vstupné data'!D27:D28)</f>
        <v>99.832149999999999</v>
      </c>
      <c r="E20" s="100">
        <f t="shared" ref="E20" si="11">B20*COS((C20/200*PI()))+(((B20^2)*(1-$B$1))/((2*$B$2)*SIN(C20/200*PI())^2))+$E$1-$E$2</f>
        <v>-2.3364135808293773E-2</v>
      </c>
      <c r="F20" s="100">
        <f>D20-'Vstupné data'!D$3</f>
        <v>-2.384999999999593E-2</v>
      </c>
      <c r="G20" s="65"/>
      <c r="H20" s="103" t="s">
        <v>51</v>
      </c>
      <c r="I20" s="100">
        <f>AVERAGE('Vstupné data'!G27:G28)</f>
        <v>14.9679</v>
      </c>
      <c r="J20" s="100">
        <f>'Vstupné data'!H27-((('Vstupné data'!H27+'Vstupné data'!H28)-400))/2</f>
        <v>99.896800000000013</v>
      </c>
      <c r="K20" s="100">
        <f>AVERAGE('Vstupné data'!I27:I28)</f>
        <v>99.857299999999995</v>
      </c>
      <c r="L20" s="100">
        <f t="shared" si="9"/>
        <v>2.5278949454199201E-2</v>
      </c>
      <c r="M20" s="100">
        <f>K20-'Vstupné data'!D$4</f>
        <v>2.5300000000001432E-2</v>
      </c>
      <c r="P20" s="103" t="s">
        <v>182</v>
      </c>
      <c r="Q20" s="100">
        <f>AVERAGE('Vstupné data'!M27:M28)</f>
        <v>252.53885</v>
      </c>
      <c r="R20" s="100">
        <f>'Vstupné data'!N27-((('Vstupné data'!N27+'Vstupné data'!N28)-400))/2</f>
        <v>100.09153000000001</v>
      </c>
      <c r="S20" s="100">
        <f>AVERAGE('Vstupné data'!O27:O28)</f>
        <v>99.642200000000003</v>
      </c>
      <c r="T20" s="100">
        <f t="shared" si="10"/>
        <v>-0.35779794554962685</v>
      </c>
      <c r="U20" s="100">
        <f>S20-'Vstupné data'!$D$2</f>
        <v>-0.35779999999999745</v>
      </c>
      <c r="V20" s="10"/>
      <c r="W20" s="10"/>
      <c r="X20" s="103" t="s">
        <v>187</v>
      </c>
      <c r="Y20" s="100">
        <f>AVERAGE('Vstupné data'!R27:R28)</f>
        <v>252.53730000000002</v>
      </c>
      <c r="Z20" s="100">
        <f>'Vstupné data'!S27-((('Vstupné data'!S27+'Vstupné data'!S28)-400))/2</f>
        <v>99.914704999999984</v>
      </c>
      <c r="AA20" s="100">
        <f>AVERAGE('Vstupné data'!T27:T28)</f>
        <v>99.985600000000005</v>
      </c>
      <c r="AB20" s="100">
        <f t="shared" si="7"/>
        <v>0.34364165972252425</v>
      </c>
      <c r="AC20" s="100">
        <f>AA20-'Vstupné data'!$D$7</f>
        <v>0.34360000000000923</v>
      </c>
    </row>
    <row r="21" spans="1:29" ht="8.25" customHeight="1" x14ac:dyDescent="0.25">
      <c r="A21" s="103"/>
      <c r="B21" s="100"/>
      <c r="C21" s="100"/>
      <c r="D21" s="100"/>
      <c r="E21" s="100"/>
      <c r="F21" s="100"/>
      <c r="G21" s="65"/>
      <c r="H21" s="103"/>
      <c r="I21" s="100"/>
      <c r="J21" s="100"/>
      <c r="K21" s="100"/>
      <c r="L21" s="100"/>
      <c r="M21" s="100"/>
      <c r="P21" s="103"/>
      <c r="Q21" s="100"/>
      <c r="R21" s="100"/>
      <c r="S21" s="100"/>
      <c r="T21" s="100"/>
      <c r="U21" s="100"/>
      <c r="V21" s="10"/>
      <c r="W21" s="10"/>
      <c r="X21" s="103"/>
      <c r="Y21" s="100"/>
      <c r="Z21" s="100"/>
      <c r="AA21" s="100"/>
      <c r="AB21" s="100"/>
      <c r="AC21" s="100"/>
    </row>
    <row r="22" spans="1:29" ht="8.25" customHeight="1" x14ac:dyDescent="0.25">
      <c r="A22" s="103" t="s">
        <v>127</v>
      </c>
      <c r="B22" s="100">
        <f>AVERAGE('Vstupné data'!B29:B30)</f>
        <v>14.966799999999999</v>
      </c>
      <c r="C22" s="100">
        <f>'Vstupné data'!C29-((('Vstupné data'!C29+'Vstupné data'!C30)-400))/2</f>
        <v>100.10364</v>
      </c>
      <c r="D22" s="100">
        <f>AVERAGE('Vstupné data'!D29:D30)</f>
        <v>99.8322</v>
      </c>
      <c r="E22" s="100">
        <f t="shared" ref="E22" si="12">B22*COS((C22/200*PI()))+(((B22^2)*(1-$B$1))/((2*$B$2)*SIN(C22/200*PI())^2))+$E$1-$E$2</f>
        <v>-2.3350473368121322E-2</v>
      </c>
      <c r="F22" s="100">
        <f>D22-'Vstupné data'!D$3</f>
        <v>-2.379999999999427E-2</v>
      </c>
      <c r="G22" s="65"/>
      <c r="H22" s="103" t="s">
        <v>56</v>
      </c>
      <c r="I22" s="100">
        <f>AVERAGE('Vstupné data'!G29:G30)</f>
        <v>14.968450000000001</v>
      </c>
      <c r="J22" s="100">
        <f>'Vstupné data'!H29-((('Vstupné data'!H29+'Vstupné data'!H30)-400))/2</f>
        <v>99.896524999999983</v>
      </c>
      <c r="K22" s="100">
        <f>AVERAGE('Vstupné data'!I29:I30)</f>
        <v>99.857349999999997</v>
      </c>
      <c r="L22" s="100">
        <f t="shared" si="9"/>
        <v>2.5344501122342961E-2</v>
      </c>
      <c r="M22" s="100">
        <f>K22-'Vstupné data'!D$4</f>
        <v>2.5350000000003092E-2</v>
      </c>
      <c r="P22" s="103" t="s">
        <v>183</v>
      </c>
      <c r="Q22" s="100">
        <f>AVERAGE('Vstupné data'!M29:M30)</f>
        <v>252.5386</v>
      </c>
      <c r="R22" s="100">
        <f>'Vstupné data'!N29-((('Vstupné data'!N29+'Vstupné data'!N30)-400))/2</f>
        <v>100.09219</v>
      </c>
      <c r="S22" s="100">
        <f>AVERAGE('Vstupné data'!O29:O30)</f>
        <v>99.63955</v>
      </c>
      <c r="T22" s="100">
        <f t="shared" si="10"/>
        <v>-0.3604157241344359</v>
      </c>
      <c r="U22" s="100">
        <f>S22-'Vstupné data'!$D$2</f>
        <v>-0.36045000000000016</v>
      </c>
      <c r="V22" s="10"/>
      <c r="W22" s="10"/>
      <c r="X22" s="103" t="s">
        <v>188</v>
      </c>
      <c r="Y22" s="100">
        <f>AVERAGE('Vstupné data'!R29:R30)</f>
        <v>252.53809999999999</v>
      </c>
      <c r="Z22" s="100">
        <f>'Vstupné data'!S29-((('Vstupné data'!S29+'Vstupné data'!S30)-400))/2</f>
        <v>99.914330000000007</v>
      </c>
      <c r="AA22" s="100">
        <f>AVERAGE('Vstupné data'!T29:T30)</f>
        <v>99.987099999999998</v>
      </c>
      <c r="AB22" s="100">
        <f t="shared" si="7"/>
        <v>0.34513032960659185</v>
      </c>
      <c r="AC22" s="100">
        <f>AA22-'Vstupné data'!$D$7</f>
        <v>0.34510000000000218</v>
      </c>
    </row>
    <row r="23" spans="1:29" ht="8.25" customHeight="1" x14ac:dyDescent="0.25">
      <c r="A23" s="103"/>
      <c r="B23" s="100"/>
      <c r="C23" s="100"/>
      <c r="D23" s="100"/>
      <c r="E23" s="106"/>
      <c r="F23" s="100"/>
      <c r="G23" s="65"/>
      <c r="H23" s="103"/>
      <c r="I23" s="100"/>
      <c r="J23" s="100"/>
      <c r="K23" s="100"/>
      <c r="L23" s="100"/>
      <c r="M23" s="100"/>
      <c r="P23" s="103"/>
      <c r="Q23" s="100"/>
      <c r="R23" s="100"/>
      <c r="S23" s="100"/>
      <c r="T23" s="100"/>
      <c r="U23" s="100"/>
      <c r="V23" s="10"/>
      <c r="W23" s="10"/>
      <c r="X23" s="103"/>
      <c r="Y23" s="100"/>
      <c r="Z23" s="100"/>
      <c r="AA23" s="100"/>
      <c r="AB23" s="100"/>
      <c r="AC23" s="100"/>
    </row>
    <row r="24" spans="1:29" ht="8.25" customHeight="1" x14ac:dyDescent="0.25">
      <c r="A24" s="104" t="s">
        <v>128</v>
      </c>
      <c r="B24" s="101">
        <f>AVERAGE('Vstupné data'!B31:B32)</f>
        <v>14.96725</v>
      </c>
      <c r="C24" s="101">
        <f>'Vstupné data'!C31-((('Vstupné data'!C31+'Vstupné data'!C32)-400))/2</f>
        <v>100.10372500000001</v>
      </c>
      <c r="D24" s="101">
        <f>AVERAGE('Vstupné data'!D31:D32)</f>
        <v>99.832149999999999</v>
      </c>
      <c r="E24" s="101">
        <f t="shared" ref="E24:E26" si="13">B24*COS((C24/200*PI()))+(((B24^2)*(1-$B$1))/((2*$B$2)*SIN(C24/200*PI())^2))+$E$1-$E$2</f>
        <v>-2.3371188949316141E-2</v>
      </c>
      <c r="F24" s="101">
        <f>D24-'Vstupné data'!D$3</f>
        <v>-2.384999999999593E-2</v>
      </c>
      <c r="G24" s="65"/>
      <c r="H24" s="104" t="s">
        <v>61</v>
      </c>
      <c r="I24" s="101">
        <f>AVERAGE('Vstupné data'!G31:G32)</f>
        <v>14.968299999999999</v>
      </c>
      <c r="J24" s="101">
        <f>'Vstupné data'!H31-((('Vstupné data'!H31+'Vstupné data'!H32)-400))/2</f>
        <v>99.896539999999987</v>
      </c>
      <c r="K24" s="101">
        <f>AVERAGE('Vstupné data'!I31:I32)</f>
        <v>99.857349999999997</v>
      </c>
      <c r="L24" s="101">
        <f t="shared" si="9"/>
        <v>2.5340730195244271E-2</v>
      </c>
      <c r="M24" s="101">
        <f>K24-'Vstupné data'!D$4</f>
        <v>2.5350000000003092E-2</v>
      </c>
      <c r="P24" s="104" t="s">
        <v>184</v>
      </c>
      <c r="Q24" s="101">
        <f>AVERAGE('Vstupné data'!M31:M32)</f>
        <v>252.53879999999998</v>
      </c>
      <c r="R24" s="101">
        <f>'Vstupné data'!N31-((('Vstupné data'!N31+'Vstupné data'!N32)-400))/2</f>
        <v>100.091435</v>
      </c>
      <c r="S24" s="101">
        <f>AVERAGE('Vstupné data'!O31:O32)</f>
        <v>99.642600000000002</v>
      </c>
      <c r="T24" s="101">
        <f t="shared" si="10"/>
        <v>-0.35742102308143753</v>
      </c>
      <c r="U24" s="101">
        <f>S24-'Vstupné data'!$D$2</f>
        <v>-0.35739999999999839</v>
      </c>
      <c r="V24" s="10"/>
      <c r="W24" s="10"/>
      <c r="X24" s="104" t="s">
        <v>189</v>
      </c>
      <c r="Y24" s="101">
        <f>AVERAGE('Vstupné data'!R31:R32)</f>
        <v>252.53815</v>
      </c>
      <c r="Z24" s="101">
        <f>'Vstupné data'!S31-((('Vstupné data'!S31+'Vstupné data'!S32)-400))/2</f>
        <v>99.913595000000001</v>
      </c>
      <c r="AA24" s="101">
        <f>AVERAGE('Vstupné data'!T31:T32)</f>
        <v>99.990049999999997</v>
      </c>
      <c r="AB24" s="101">
        <f t="shared" si="7"/>
        <v>0.34804603801577083</v>
      </c>
      <c r="AC24" s="101">
        <f>AA24-'Vstupné data'!$D$7</f>
        <v>0.34805000000000064</v>
      </c>
    </row>
    <row r="25" spans="1:29" ht="8.25" customHeight="1" thickBot="1" x14ac:dyDescent="0.3">
      <c r="A25" s="105"/>
      <c r="B25" s="102"/>
      <c r="C25" s="102"/>
      <c r="D25" s="102"/>
      <c r="E25" s="102"/>
      <c r="F25" s="102"/>
      <c r="G25" s="65"/>
      <c r="H25" s="105"/>
      <c r="I25" s="102"/>
      <c r="J25" s="102"/>
      <c r="K25" s="102"/>
      <c r="L25" s="102"/>
      <c r="M25" s="102"/>
      <c r="P25" s="105"/>
      <c r="Q25" s="102"/>
      <c r="R25" s="102"/>
      <c r="S25" s="102"/>
      <c r="T25" s="102"/>
      <c r="U25" s="102"/>
      <c r="V25" s="10"/>
      <c r="W25" s="10"/>
      <c r="X25" s="105"/>
      <c r="Y25" s="102"/>
      <c r="Z25" s="102"/>
      <c r="AA25" s="102"/>
      <c r="AB25" s="102"/>
      <c r="AC25" s="102"/>
    </row>
    <row r="26" spans="1:29" ht="15" customHeight="1" x14ac:dyDescent="0.25">
      <c r="A26" s="5" t="s">
        <v>209</v>
      </c>
      <c r="B26" s="10">
        <f>AVERAGE(B16:B25)</f>
        <v>14.967140000000001</v>
      </c>
      <c r="C26" s="10">
        <f>AVERAGE(C16:C25)</f>
        <v>100.10362099999999</v>
      </c>
      <c r="D26" s="10">
        <f>AVERAGE(D16:D25)</f>
        <v>99.832180000000008</v>
      </c>
      <c r="E26" s="71">
        <f t="shared" si="13"/>
        <v>-2.3346559237754111E-2</v>
      </c>
      <c r="F26" s="10">
        <f>D26-'Vstupné data'!$D$3</f>
        <v>-2.3819999999986408E-2</v>
      </c>
      <c r="G26" s="20"/>
      <c r="H26" s="5" t="s">
        <v>210</v>
      </c>
      <c r="I26" s="10">
        <f>AVERAGE(I16:I25)</f>
        <v>14.96827</v>
      </c>
      <c r="J26" s="10">
        <f>AVERAGE(J16:J25)</f>
        <v>99.896650999999991</v>
      </c>
      <c r="K26" s="10">
        <f>AVERAGE(K16:K25)</f>
        <v>99.857330000000005</v>
      </c>
      <c r="L26" s="20">
        <f>I26*COS((J26/200*PI()))+(((I26^2)*(1-$B$1))/(2*$B$2))+$E$1-$E$2</f>
        <v>2.5314582979985595E-2</v>
      </c>
      <c r="M26" s="10">
        <f>K26-'Vstupné data'!$D$4</f>
        <v>2.5330000000010955E-2</v>
      </c>
      <c r="N26" s="20"/>
      <c r="P26" s="5" t="s">
        <v>221</v>
      </c>
      <c r="Q26" s="10">
        <f>AVERAGE(Q16:Q25)</f>
        <v>252.53874999999999</v>
      </c>
      <c r="R26" s="10">
        <f>AVERAGE(R16:R25)</f>
        <v>100.091617</v>
      </c>
      <c r="S26" s="10">
        <f>AVERAGE(S16:S25)</f>
        <v>99.641859999999994</v>
      </c>
      <c r="T26" s="20">
        <f>Q26*COS((R26/200*PI()))+(((Q26^2)*(1-$B$1))/(2*$B$2))+$E$1-$E$2</f>
        <v>-0.35814292245345342</v>
      </c>
      <c r="U26" s="10">
        <f>S26-'Vstupné data'!$D$2</f>
        <v>-0.3581400000000059</v>
      </c>
      <c r="V26" s="10"/>
      <c r="W26" s="10"/>
      <c r="X26" s="5" t="s">
        <v>222</v>
      </c>
      <c r="Y26" s="10">
        <f>AVERAGE(Y16:Y25)</f>
        <v>252.53790000000004</v>
      </c>
      <c r="Z26" s="10">
        <f>AVERAGE(Z16:Z25)</f>
        <v>99.91428599999999</v>
      </c>
      <c r="AA26" s="10">
        <f>AVERAGE(AA16:AA25)</f>
        <v>99.987290000000002</v>
      </c>
      <c r="AB26" s="20">
        <f>Y26*COS((Z26/200*PI()))+(((Y26^2)*(1-$B$1))/(2*$B$2))+$E$1-$E$2</f>
        <v>0.34530459518054879</v>
      </c>
      <c r="AC26" s="10">
        <f>AA26-'Vstupné data'!$D$7</f>
        <v>0.34529000000000565</v>
      </c>
    </row>
    <row r="27" spans="1:29" ht="15" customHeight="1" x14ac:dyDescent="0.25">
      <c r="A27" s="8"/>
      <c r="B27" s="1"/>
      <c r="E27" s="59"/>
      <c r="H27" s="8"/>
      <c r="L27" s="20"/>
      <c r="T27" s="20"/>
      <c r="AB27" s="20"/>
    </row>
    <row r="28" spans="1:29" ht="8.25" customHeight="1" x14ac:dyDescent="0.25">
      <c r="A28" s="103" t="s">
        <v>129</v>
      </c>
      <c r="B28" s="100">
        <f>AVERAGE('Vstupné data'!B34:B35)</f>
        <v>15.019449999999999</v>
      </c>
      <c r="C28" s="100">
        <f>'Vstupné data'!C34-((('Vstupné data'!C34+'Vstupné data'!C35)-400))/2</f>
        <v>100.155765</v>
      </c>
      <c r="D28" s="100">
        <f>AVERAGE('Vstupné data'!D34:D35)</f>
        <v>99.796250000000001</v>
      </c>
      <c r="E28" s="100">
        <f>B28*COS((C28/200*PI()))+(((B28^2)*(1-$B$1))/((2*$B$2)*SIN(C28/200*PI())^2))+$E$1-$E$2</f>
        <v>-3.5733643022175993E-2</v>
      </c>
      <c r="F28" s="100">
        <f>D28-'Vstupné data'!D$4</f>
        <v>-3.5749999999993065E-2</v>
      </c>
      <c r="G28" s="65"/>
      <c r="H28" s="103" t="s">
        <v>134</v>
      </c>
      <c r="I28" s="100">
        <f>AVERAGE('Vstupné data'!G34:G35)</f>
        <v>15.019649999999999</v>
      </c>
      <c r="J28" s="100">
        <f>'Vstupné data'!H34-((('Vstupné data'!H34+'Vstupné data'!H35)-400))/2</f>
        <v>99.844579999999993</v>
      </c>
      <c r="K28" s="100">
        <f>AVERAGE('Vstupné data'!I34:I35)</f>
        <v>99.832700000000003</v>
      </c>
      <c r="L28" s="107">
        <f t="shared" ref="L28" si="14">I28*COS((J28/200*PI()))+(((I28^2)*(1-$B$1))/((2*$B$2)*SIN(J28/200*PI())^2))+$E$1-$E$2</f>
        <v>3.7683084005686568E-2</v>
      </c>
      <c r="M28" s="100">
        <f>K28-'Vstupné data'!D$5</f>
        <v>3.7700000000000955E-2</v>
      </c>
      <c r="P28" s="103" t="s">
        <v>190</v>
      </c>
      <c r="Q28" s="100">
        <f>AVERAGE('Vstupné data'!M34:M35)</f>
        <v>417.51665000000003</v>
      </c>
      <c r="R28" s="100">
        <f>'Vstupné data'!N34-((('Vstupné data'!N34+'Vstupné data'!N35)-400))/2</f>
        <v>99.927244999999999</v>
      </c>
      <c r="S28" s="100">
        <f>AVERAGE('Vstupné data'!O34:O35)</f>
        <v>100.48990000000001</v>
      </c>
      <c r="T28" s="107">
        <f t="shared" ref="T28" si="15">Q28*COS((R28/200*PI()))+(((Q28^2)*(1-$B$1))/((2*$B$2)*SIN(R28/200*PI())^2))+$E$1-$E$2</f>
        <v>0.48987661311205144</v>
      </c>
      <c r="U28" s="100">
        <f>S28-'Vstupné data'!$D$2</f>
        <v>0.48990000000000578</v>
      </c>
      <c r="V28" s="10"/>
      <c r="W28" s="10"/>
      <c r="X28" s="103" t="s">
        <v>68</v>
      </c>
      <c r="Y28" s="100">
        <f>AVERAGE('Vstupné data'!R34:R35)</f>
        <v>417.51570000000004</v>
      </c>
      <c r="Z28" s="100">
        <f>'Vstupné data'!S34-((('Vstupné data'!S34+'Vstupné data'!S35)-400))/2</f>
        <v>100.08034499999999</v>
      </c>
      <c r="AA28" s="100">
        <f>AVERAGE('Vstupné data'!T34:T35)</f>
        <v>99.983199999999997</v>
      </c>
      <c r="AB28" s="100">
        <f t="shared" ref="AB28:AB36" si="16">Y28*COS((Z28/200*PI()))+(((Y28^2)*(1-$B$1))/(2*$B$2))+$E$1-$E$2</f>
        <v>-0.51420328537856108</v>
      </c>
      <c r="AC28" s="100">
        <f>AA28-'Vstupné data'!$D$8</f>
        <v>-0.51380000000000337</v>
      </c>
    </row>
    <row r="29" spans="1:29" ht="8.25" customHeight="1" x14ac:dyDescent="0.25">
      <c r="A29" s="103"/>
      <c r="B29" s="100"/>
      <c r="C29" s="100"/>
      <c r="D29" s="100"/>
      <c r="E29" s="100"/>
      <c r="F29" s="100"/>
      <c r="G29" s="65"/>
      <c r="H29" s="103"/>
      <c r="I29" s="100"/>
      <c r="J29" s="100"/>
      <c r="K29" s="100"/>
      <c r="L29" s="100"/>
      <c r="M29" s="100"/>
      <c r="P29" s="103"/>
      <c r="Q29" s="100"/>
      <c r="R29" s="100"/>
      <c r="S29" s="100"/>
      <c r="T29" s="100"/>
      <c r="U29" s="100"/>
      <c r="V29" s="10"/>
      <c r="W29" s="10"/>
      <c r="X29" s="103"/>
      <c r="Y29" s="100"/>
      <c r="Z29" s="100"/>
      <c r="AA29" s="100"/>
      <c r="AB29" s="100"/>
      <c r="AC29" s="100"/>
    </row>
    <row r="30" spans="1:29" ht="8.25" customHeight="1" x14ac:dyDescent="0.25">
      <c r="A30" s="103" t="s">
        <v>130</v>
      </c>
      <c r="B30" s="100">
        <f>AVERAGE('Vstupné data'!B36:B37)</f>
        <v>15.019349999999999</v>
      </c>
      <c r="C30" s="100">
        <f>'Vstupné data'!C36-((('Vstupné data'!C36+'Vstupné data'!C37)-400))/2</f>
        <v>100.15611500000001</v>
      </c>
      <c r="D30" s="100">
        <f>AVERAGE('Vstupné data'!D36:D37)</f>
        <v>99.796199999999999</v>
      </c>
      <c r="E30" s="100">
        <f t="shared" ref="E30" si="17">B30*COS((C30/200*PI()))+(((B30^2)*(1-$B$1))/((2*$B$2)*SIN(C30/200*PI())^2))+$E$1-$E$2</f>
        <v>-3.581597149058291E-2</v>
      </c>
      <c r="F30" s="100">
        <f>D30-'Vstupné data'!D$4</f>
        <v>-3.5799999999994725E-2</v>
      </c>
      <c r="G30" s="65"/>
      <c r="H30" s="103" t="s">
        <v>135</v>
      </c>
      <c r="I30" s="100">
        <f>AVERAGE('Vstupné data'!G36:G37)</f>
        <v>15.0199</v>
      </c>
      <c r="J30" s="100">
        <f>'Vstupné data'!H36-((('Vstupné data'!H36+'Vstupné data'!H37)-400))/2</f>
        <v>99.84469</v>
      </c>
      <c r="K30" s="100">
        <f>AVERAGE('Vstupné data'!I36:I37)</f>
        <v>99.832650000000001</v>
      </c>
      <c r="L30" s="100">
        <f t="shared" ref="L30:L36" si="18">I30*COS((J30/200*PI()))+(((I30^2)*(1-$B$1))/(2*$B$2))+$E$1-$E$2</f>
        <v>3.7657742305839209E-2</v>
      </c>
      <c r="M30" s="100">
        <f>K30-'Vstupné data'!D$5</f>
        <v>3.7649999999999295E-2</v>
      </c>
      <c r="P30" s="103" t="s">
        <v>191</v>
      </c>
      <c r="Q30" s="100">
        <f>AVERAGE('Vstupné data'!M36:M37)</f>
        <v>417.517</v>
      </c>
      <c r="R30" s="100">
        <f>'Vstupné data'!N36-((('Vstupné data'!N36+'Vstupné data'!N37)-400))/2</f>
        <v>99.926715000000002</v>
      </c>
      <c r="S30" s="100">
        <f>AVERAGE('Vstupné data'!O36:O37)</f>
        <v>100.49334999999999</v>
      </c>
      <c r="T30" s="100">
        <f t="shared" ref="T30:T36" si="19">Q30*COS((R30/200*PI()))+(((Q30^2)*(1-$B$1))/(2*$B$2))+$E$1-$E$2</f>
        <v>0.49335293626212762</v>
      </c>
      <c r="U30" s="100">
        <f>S30-'Vstupné data'!$D$2</f>
        <v>0.49334999999999241</v>
      </c>
      <c r="V30" s="10"/>
      <c r="W30" s="10"/>
      <c r="X30" s="103" t="s">
        <v>72</v>
      </c>
      <c r="Y30" s="100">
        <f>AVERAGE('Vstupné data'!R36:R37)</f>
        <v>417.51605000000001</v>
      </c>
      <c r="Z30" s="100">
        <f>'Vstupné data'!S36-((('Vstupné data'!S36+'Vstupné data'!S37)-400))/2</f>
        <v>100.080485</v>
      </c>
      <c r="AA30" s="100">
        <f>AVERAGE('Vstupné data'!T36:T37)</f>
        <v>99.982249999999993</v>
      </c>
      <c r="AB30" s="100">
        <f t="shared" si="16"/>
        <v>-0.5151218724566029</v>
      </c>
      <c r="AC30" s="100">
        <f>AA30-'Vstupné data'!$D$8</f>
        <v>-0.51475000000000648</v>
      </c>
    </row>
    <row r="31" spans="1:29" ht="8.25" customHeight="1" x14ac:dyDescent="0.25">
      <c r="A31" s="103"/>
      <c r="B31" s="100"/>
      <c r="C31" s="100"/>
      <c r="D31" s="100"/>
      <c r="E31" s="100"/>
      <c r="F31" s="100"/>
      <c r="G31" s="65"/>
      <c r="H31" s="103"/>
      <c r="I31" s="100"/>
      <c r="J31" s="100"/>
      <c r="K31" s="100"/>
      <c r="L31" s="100"/>
      <c r="M31" s="100"/>
      <c r="P31" s="103"/>
      <c r="Q31" s="100"/>
      <c r="R31" s="100"/>
      <c r="S31" s="100"/>
      <c r="T31" s="100"/>
      <c r="U31" s="100"/>
      <c r="V31" s="10"/>
      <c r="W31" s="10"/>
      <c r="X31" s="103"/>
      <c r="Y31" s="100"/>
      <c r="Z31" s="100"/>
      <c r="AA31" s="100"/>
      <c r="AB31" s="100"/>
      <c r="AC31" s="100"/>
    </row>
    <row r="32" spans="1:29" ht="8.25" customHeight="1" x14ac:dyDescent="0.25">
      <c r="A32" s="103" t="s">
        <v>131</v>
      </c>
      <c r="B32" s="100">
        <f>AVERAGE('Vstupné data'!B38:B39)</f>
        <v>15.01965</v>
      </c>
      <c r="C32" s="100">
        <f>'Vstupné data'!C38-((('Vstupné data'!C38+'Vstupné data'!C39)-400))/2</f>
        <v>100.15611999999999</v>
      </c>
      <c r="D32" s="100">
        <f>AVERAGE('Vstupné data'!D38:D39)</f>
        <v>99.796199999999999</v>
      </c>
      <c r="E32" s="100">
        <f t="shared" ref="E32:E64" si="20">B32*COS((C32/200*PI()))+(((B32^2)*(1-$B$1))/((2*$B$2)*SIN(C32/200*PI())^2))+$E$1-$E$2</f>
        <v>-3.5817886195305765E-2</v>
      </c>
      <c r="F32" s="100">
        <f>D32-'Vstupné data'!D$4</f>
        <v>-3.5799999999994725E-2</v>
      </c>
      <c r="G32" s="65"/>
      <c r="H32" s="103" t="s">
        <v>136</v>
      </c>
      <c r="I32" s="100">
        <f>AVERAGE('Vstupné data'!G38:G39)</f>
        <v>15.019449999999999</v>
      </c>
      <c r="J32" s="100">
        <f>'Vstupné data'!H38-((('Vstupné data'!H38+'Vstupné data'!H39)-400))/2</f>
        <v>99.844564999999989</v>
      </c>
      <c r="K32" s="100">
        <f>AVERAGE('Vstupné data'!I38:I39)</f>
        <v>99.832700000000003</v>
      </c>
      <c r="L32" s="100">
        <f t="shared" si="18"/>
        <v>3.7686134109301078E-2</v>
      </c>
      <c r="M32" s="100">
        <f>K32-'Vstupné data'!D$5</f>
        <v>3.7700000000000955E-2</v>
      </c>
      <c r="P32" s="103" t="s">
        <v>192</v>
      </c>
      <c r="Q32" s="100">
        <f>AVERAGE('Vstupné data'!M38:M39)</f>
        <v>417.51644999999996</v>
      </c>
      <c r="R32" s="100">
        <f>'Vstupné data'!N38-((('Vstupné data'!N38+'Vstupné data'!N39)-400))/2</f>
        <v>99.927375000000012</v>
      </c>
      <c r="S32" s="100">
        <f>AVERAGE('Vstupné data'!O38:O39)</f>
        <v>100.489</v>
      </c>
      <c r="T32" s="100">
        <f t="shared" si="19"/>
        <v>0.4890237752567973</v>
      </c>
      <c r="U32" s="100">
        <f>S32-'Vstupné data'!$D$2</f>
        <v>0.48900000000000432</v>
      </c>
      <c r="V32" s="10"/>
      <c r="W32" s="10"/>
      <c r="X32" s="103" t="s">
        <v>76</v>
      </c>
      <c r="Y32" s="100">
        <f>AVERAGE('Vstupné data'!R38:R39)</f>
        <v>417.51614999999998</v>
      </c>
      <c r="Z32" s="100">
        <f>'Vstupné data'!S38-((('Vstupné data'!S38+'Vstupné data'!S39)-400))/2</f>
        <v>100.080665</v>
      </c>
      <c r="AA32" s="100">
        <f>AVERAGE('Vstupné data'!T38:T39)</f>
        <v>99.981099999999998</v>
      </c>
      <c r="AB32" s="100">
        <f t="shared" si="16"/>
        <v>-0.51630249142264317</v>
      </c>
      <c r="AC32" s="100">
        <f>AA32-'Vstupné data'!$D$8</f>
        <v>-0.51590000000000202</v>
      </c>
    </row>
    <row r="33" spans="1:29" ht="8.25" customHeight="1" x14ac:dyDescent="0.25">
      <c r="A33" s="103"/>
      <c r="B33" s="100"/>
      <c r="C33" s="100"/>
      <c r="D33" s="100"/>
      <c r="E33" s="100"/>
      <c r="F33" s="100"/>
      <c r="G33" s="65"/>
      <c r="H33" s="103"/>
      <c r="I33" s="100"/>
      <c r="J33" s="100"/>
      <c r="K33" s="100"/>
      <c r="L33" s="100"/>
      <c r="M33" s="100"/>
      <c r="P33" s="103"/>
      <c r="Q33" s="100"/>
      <c r="R33" s="100"/>
      <c r="S33" s="100"/>
      <c r="T33" s="100"/>
      <c r="U33" s="100"/>
      <c r="V33" s="10"/>
      <c r="W33" s="10"/>
      <c r="X33" s="103"/>
      <c r="Y33" s="100"/>
      <c r="Z33" s="100"/>
      <c r="AA33" s="100"/>
      <c r="AB33" s="100"/>
      <c r="AC33" s="100"/>
    </row>
    <row r="34" spans="1:29" ht="8.25" customHeight="1" x14ac:dyDescent="0.25">
      <c r="A34" s="103" t="s">
        <v>132</v>
      </c>
      <c r="B34" s="100">
        <f>AVERAGE('Vstupné data'!B40:B41)</f>
        <v>15.0192</v>
      </c>
      <c r="C34" s="100">
        <f>'Vstupné data'!C40-((('Vstupné data'!C40+'Vstupné data'!C41)-400))/2</f>
        <v>100.15586999999999</v>
      </c>
      <c r="D34" s="100">
        <f>AVERAGE('Vstupné data'!D40:D41)</f>
        <v>99.796199999999999</v>
      </c>
      <c r="E34" s="100">
        <f t="shared" ref="E34" si="21">B34*COS((C34/200*PI()))+(((B34^2)*(1-$B$1))/((2*$B$2)*SIN(C34/200*PI())^2))+$E$1-$E$2</f>
        <v>-3.5757803475246347E-2</v>
      </c>
      <c r="F34" s="100">
        <f>D34-'Vstupné data'!D$4</f>
        <v>-3.5799999999994725E-2</v>
      </c>
      <c r="G34" s="65"/>
      <c r="H34" s="103" t="s">
        <v>137</v>
      </c>
      <c r="I34" s="100">
        <f>AVERAGE('Vstupné data'!G40:G41)</f>
        <v>15.020150000000001</v>
      </c>
      <c r="J34" s="100">
        <f>'Vstupné data'!H40-((('Vstupné data'!H40+'Vstupné data'!H41)-400))/2</f>
        <v>99.844700000000003</v>
      </c>
      <c r="K34" s="100">
        <f>AVERAGE('Vstupné data'!I40:I41)</f>
        <v>99.832650000000001</v>
      </c>
      <c r="L34" s="100">
        <f t="shared" si="18"/>
        <v>3.7655993358685608E-2</v>
      </c>
      <c r="M34" s="100">
        <f>K34-'Vstupné data'!D$5</f>
        <v>3.7649999999999295E-2</v>
      </c>
      <c r="P34" s="103" t="s">
        <v>193</v>
      </c>
      <c r="Q34" s="100">
        <f>AVERAGE('Vstupné data'!M40:M41)</f>
        <v>417.51605000000001</v>
      </c>
      <c r="R34" s="100">
        <f>'Vstupné data'!N40-((('Vstupné data'!N40+'Vstupné data'!N41)-400))/2</f>
        <v>99.926845000000014</v>
      </c>
      <c r="S34" s="100">
        <f>AVERAGE('Vstupné data'!O40:O41)</f>
        <v>100.49250000000001</v>
      </c>
      <c r="T34" s="100">
        <f t="shared" si="19"/>
        <v>0.49249920738801456</v>
      </c>
      <c r="U34" s="100">
        <f>S34-'Vstupné data'!$D$2</f>
        <v>0.49250000000000682</v>
      </c>
      <c r="V34" s="10"/>
      <c r="W34" s="10"/>
      <c r="X34" s="103" t="s">
        <v>80</v>
      </c>
      <c r="Y34" s="100">
        <f>AVERAGE('Vstupné data'!R40:R41)</f>
        <v>417.51660000000004</v>
      </c>
      <c r="Z34" s="100">
        <f>'Vstupné data'!S40-((('Vstupné data'!S40+'Vstupné data'!S41)-400))/2</f>
        <v>100.08070000000001</v>
      </c>
      <c r="AA34" s="100">
        <f>AVERAGE('Vstupné data'!T40:T41)</f>
        <v>99.980850000000004</v>
      </c>
      <c r="AB34" s="100">
        <f t="shared" si="16"/>
        <v>-0.51653257789076523</v>
      </c>
      <c r="AC34" s="100">
        <f>AA34-'Vstupné data'!$D$8</f>
        <v>-0.51614999999999611</v>
      </c>
    </row>
    <row r="35" spans="1:29" ht="8.25" customHeight="1" x14ac:dyDescent="0.25">
      <c r="A35" s="103"/>
      <c r="B35" s="100"/>
      <c r="C35" s="100"/>
      <c r="D35" s="100"/>
      <c r="E35" s="106"/>
      <c r="F35" s="100"/>
      <c r="G35" s="65"/>
      <c r="H35" s="103"/>
      <c r="I35" s="100"/>
      <c r="J35" s="100"/>
      <c r="K35" s="100"/>
      <c r="L35" s="100"/>
      <c r="M35" s="100"/>
      <c r="P35" s="103"/>
      <c r="Q35" s="100"/>
      <c r="R35" s="100"/>
      <c r="S35" s="100"/>
      <c r="T35" s="100"/>
      <c r="U35" s="100"/>
      <c r="V35" s="10"/>
      <c r="W35" s="10"/>
      <c r="X35" s="103"/>
      <c r="Y35" s="100"/>
      <c r="Z35" s="100"/>
      <c r="AA35" s="100"/>
      <c r="AB35" s="100"/>
      <c r="AC35" s="100"/>
    </row>
    <row r="36" spans="1:29" ht="8.25" customHeight="1" x14ac:dyDescent="0.25">
      <c r="A36" s="104" t="s">
        <v>133</v>
      </c>
      <c r="B36" s="101">
        <f>AVERAGE('Vstupné data'!B42:B43)</f>
        <v>15.019549999999999</v>
      </c>
      <c r="C36" s="101">
        <f>'Vstupné data'!C42-((('Vstupné data'!C42+'Vstupné data'!C43)-400))/2</f>
        <v>100.15632500000001</v>
      </c>
      <c r="D36" s="101">
        <f>AVERAGE('Vstupné data'!D42:D43)</f>
        <v>99.796099999999996</v>
      </c>
      <c r="E36" s="101">
        <f t="shared" ref="E36" si="22">B36*COS((C36/200*PI()))+(((B36^2)*(1-$B$1))/((2*$B$2)*SIN(C36/200*PI())^2))+$E$1-$E$2</f>
        <v>-3.586600595965822E-2</v>
      </c>
      <c r="F36" s="101">
        <f>D36-'Vstupné data'!D$4</f>
        <v>-3.5899999999998045E-2</v>
      </c>
      <c r="G36" s="65"/>
      <c r="H36" s="104" t="s">
        <v>138</v>
      </c>
      <c r="I36" s="101">
        <f>AVERAGE('Vstupné data'!G42:G43)</f>
        <v>15.01975</v>
      </c>
      <c r="J36" s="101">
        <f>'Vstupné data'!H42-((('Vstupné data'!H42+'Vstupné data'!H43)-400))/2</f>
        <v>99.844435000000018</v>
      </c>
      <c r="K36" s="101">
        <f>AVERAGE('Vstupné data'!I42:I43)</f>
        <v>99.832700000000003</v>
      </c>
      <c r="L36" s="101">
        <f t="shared" si="18"/>
        <v>3.7717537951962671E-2</v>
      </c>
      <c r="M36" s="101">
        <f>K36-'Vstupné data'!D$5</f>
        <v>3.7700000000000955E-2</v>
      </c>
      <c r="P36" s="104" t="s">
        <v>194</v>
      </c>
      <c r="Q36" s="101">
        <f>AVERAGE('Vstupné data'!M42:M43)</f>
        <v>417.51650000000001</v>
      </c>
      <c r="R36" s="101">
        <f>'Vstupné data'!N42-((('Vstupné data'!N42+'Vstupné data'!N43)-400))/2</f>
        <v>99.927594999999982</v>
      </c>
      <c r="S36" s="101">
        <f>AVERAGE('Vstupné data'!O42:O43)</f>
        <v>100.48755</v>
      </c>
      <c r="T36" s="101">
        <f t="shared" si="19"/>
        <v>0.48758100259475856</v>
      </c>
      <c r="U36" s="101">
        <f>S36-'Vstupné data'!$D$2</f>
        <v>0.48754999999999882</v>
      </c>
      <c r="V36" s="10"/>
      <c r="W36" s="10"/>
      <c r="X36" s="104" t="s">
        <v>84</v>
      </c>
      <c r="Y36" s="101">
        <f>AVERAGE('Vstupné data'!R42:R43)</f>
        <v>417.51760000000002</v>
      </c>
      <c r="Z36" s="101">
        <f>'Vstupné data'!S42-((('Vstupné data'!S42+'Vstupné data'!S43)-400))/2</f>
        <v>100.08041000000001</v>
      </c>
      <c r="AA36" s="101">
        <f>AVERAGE('Vstupné data'!T42:T43)</f>
        <v>99.982749999999996</v>
      </c>
      <c r="AB36" s="101">
        <f t="shared" si="16"/>
        <v>-0.51463186905438685</v>
      </c>
      <c r="AC36" s="101">
        <f>AA36-'Vstupné data'!$D$8</f>
        <v>-0.51425000000000409</v>
      </c>
    </row>
    <row r="37" spans="1:29" ht="8.25" customHeight="1" thickBot="1" x14ac:dyDescent="0.3">
      <c r="A37" s="105"/>
      <c r="B37" s="102"/>
      <c r="C37" s="102"/>
      <c r="D37" s="102"/>
      <c r="E37" s="102"/>
      <c r="F37" s="102"/>
      <c r="G37" s="65"/>
      <c r="H37" s="105"/>
      <c r="I37" s="102"/>
      <c r="J37" s="102"/>
      <c r="K37" s="102"/>
      <c r="L37" s="102"/>
      <c r="M37" s="102"/>
      <c r="P37" s="105"/>
      <c r="Q37" s="102"/>
      <c r="R37" s="102"/>
      <c r="S37" s="102"/>
      <c r="T37" s="102"/>
      <c r="U37" s="102"/>
      <c r="V37" s="10"/>
      <c r="W37" s="10"/>
      <c r="X37" s="105"/>
      <c r="Y37" s="102"/>
      <c r="Z37" s="102"/>
      <c r="AA37" s="102"/>
      <c r="AB37" s="102"/>
      <c r="AC37" s="102"/>
    </row>
    <row r="38" spans="1:29" ht="15" customHeight="1" x14ac:dyDescent="0.25">
      <c r="A38" s="5" t="s">
        <v>211</v>
      </c>
      <c r="B38" s="10">
        <f>AVERAGE(B28:B37)</f>
        <v>15.019439999999999</v>
      </c>
      <c r="C38" s="10">
        <f>AVERAGE(C28:C37)</f>
        <v>100.15603900000001</v>
      </c>
      <c r="D38" s="10">
        <f>AVERAGE(D28:D37)</f>
        <v>99.796189999999996</v>
      </c>
      <c r="E38" s="66">
        <f t="shared" si="20"/>
        <v>-3.5798261779177165E-2</v>
      </c>
      <c r="F38" s="10">
        <f>D38-'Vstupné data'!$D$4</f>
        <v>-3.5809999999997899E-2</v>
      </c>
      <c r="G38" s="20"/>
      <c r="H38" s="5" t="s">
        <v>212</v>
      </c>
      <c r="I38" s="10">
        <f>AVERAGE(I28:I37)</f>
        <v>15.019780000000001</v>
      </c>
      <c r="J38" s="10">
        <f>AVERAGE(J28:J37)</f>
        <v>99.844594000000001</v>
      </c>
      <c r="K38" s="10">
        <f>AVERAGE(K28:K37)</f>
        <v>99.832679999999996</v>
      </c>
      <c r="L38" s="20">
        <f>I38*COS((J38/200*PI()))+(((I38^2)*(1-$B$1))/(2*$B$2))+$E$1-$E$2</f>
        <v>3.7680098538417778E-2</v>
      </c>
      <c r="M38" s="10">
        <f>K38-'Vstupné data'!$D$5</f>
        <v>3.7679999999994607E-2</v>
      </c>
      <c r="N38" s="20"/>
      <c r="P38" s="5" t="s">
        <v>223</v>
      </c>
      <c r="Q38" s="10">
        <f>AVERAGE(Q28:Q37)</f>
        <v>417.51652999999999</v>
      </c>
      <c r="R38" s="10">
        <f>AVERAGE(R28:R37)</f>
        <v>99.927154999999999</v>
      </c>
      <c r="S38" s="10">
        <f>AVERAGE(S28:S37)</f>
        <v>100.49046000000001</v>
      </c>
      <c r="T38" s="20">
        <f>Q38*COS((R38/200*PI()))+(((Q38^2)*(1-$B$1))/(2*$B$2))+$E$1-$E$2</f>
        <v>0.49046670362134659</v>
      </c>
      <c r="U38" s="10">
        <f>S38-'Vstupné data'!$D$2</f>
        <v>0.490460000000013</v>
      </c>
      <c r="V38" s="10"/>
      <c r="W38" s="10"/>
      <c r="X38" s="5" t="s">
        <v>224</v>
      </c>
      <c r="Y38" s="10">
        <f>AVERAGE(Y28:Y37)</f>
        <v>417.51642000000004</v>
      </c>
      <c r="Z38" s="10">
        <f>AVERAGE(Z28:Z37)</f>
        <v>100.080521</v>
      </c>
      <c r="AA38" s="10">
        <f>AVERAGE(AA28:AA37)</f>
        <v>99.982030000000009</v>
      </c>
      <c r="AB38" s="20">
        <f>Y38*COS((Z38/200*PI()))+(((Y38^2)*(1-$B$1))/(2*$B$2))+$E$1-$E$2</f>
        <v>-0.51535841923434988</v>
      </c>
      <c r="AC38" s="10">
        <f>AA38-'Vstupné data'!$D$8</f>
        <v>-0.51496999999999105</v>
      </c>
    </row>
    <row r="39" spans="1:29" ht="15" customHeight="1" x14ac:dyDescent="0.25">
      <c r="A39" s="8"/>
      <c r="E39" s="66"/>
      <c r="H39" s="8"/>
      <c r="L39" s="20"/>
      <c r="T39" s="20"/>
      <c r="AB39" s="20"/>
    </row>
    <row r="40" spans="1:29" ht="8.25" customHeight="1" x14ac:dyDescent="0.25">
      <c r="A40" s="103" t="s">
        <v>85</v>
      </c>
      <c r="B40" s="100">
        <f>AVERAGE('Vstupné data'!B45:B46)</f>
        <v>29.978099999999998</v>
      </c>
      <c r="C40" s="100">
        <f>'Vstupné data'!C45-((('Vstupné data'!C45+'Vstupné data'!C46)-400))/2</f>
        <v>100.17466500000002</v>
      </c>
      <c r="D40" s="100">
        <f>AVERAGE('Vstupné data'!D45:D46)</f>
        <v>99.713850000000008</v>
      </c>
      <c r="E40" s="100">
        <f t="shared" si="20"/>
        <v>-8.1188306385715975E-2</v>
      </c>
      <c r="F40" s="100">
        <f>D40-'Vstupné data'!$D$5</f>
        <v>-8.1149999999993838E-2</v>
      </c>
      <c r="G40" s="65"/>
      <c r="H40" s="103" t="s">
        <v>139</v>
      </c>
      <c r="I40" s="100">
        <f>AVERAGE('Vstupné data'!G45:G46)</f>
        <v>29.977450000000001</v>
      </c>
      <c r="J40" s="100">
        <f>'Vstupné data'!H45-((('Vstupné data'!H45+'Vstupné data'!H46)-400))/2</f>
        <v>99.826030000000003</v>
      </c>
      <c r="K40" s="100">
        <f>AVERAGE('Vstupné data'!I45:I46)</f>
        <v>99.796700000000001</v>
      </c>
      <c r="L40" s="107">
        <f t="shared" ref="L40" si="23">I40*COS((J40/200*PI()))+(((I40^2)*(1-$B$1))/((2*$B$2)*SIN(J40/200*PI())^2))+$E$1-$E$2</f>
        <v>8.2980150822995563E-2</v>
      </c>
      <c r="M40" s="100">
        <f>K40-'Vstupné data'!D$6</f>
        <v>8.270000000000266E-2</v>
      </c>
      <c r="P40" s="103" t="s">
        <v>195</v>
      </c>
      <c r="Q40" s="100">
        <f>AVERAGE('Vstupné data'!M45:M46)</f>
        <v>29.9861</v>
      </c>
      <c r="R40" s="100">
        <f>'Vstupné data'!N45-((('Vstupné data'!N45+'Vstupné data'!N46)-400))/2</f>
        <v>100.13022000000001</v>
      </c>
      <c r="S40" s="100">
        <f>AVERAGE('Vstupné data'!O45:O46)</f>
        <v>99.795249999999996</v>
      </c>
      <c r="T40" s="107">
        <f t="shared" ref="T40" si="24">Q40*COS((R40/200*PI()))+(((Q40^2)*(1-$B$1))/((2*$B$2)*SIN(R40/200*PI())^2))+$E$1-$E$2</f>
        <v>-6.0275775117512337E-2</v>
      </c>
      <c r="U40" s="100">
        <f>S40-'Vstupné data'!$D$3</f>
        <v>-6.0749999999998749E-2</v>
      </c>
      <c r="V40" s="10"/>
      <c r="W40" s="10"/>
      <c r="X40" s="103" t="s">
        <v>200</v>
      </c>
      <c r="Y40" s="100">
        <f>AVERAGE('Vstupné data'!R45:R46)</f>
        <v>29.9862</v>
      </c>
      <c r="Z40" s="100">
        <f>'Vstupné data'!S45-((('Vstupné data'!S45+'Vstupné data'!S46)-400))/2</f>
        <v>99.870825000000011</v>
      </c>
      <c r="AA40" s="100">
        <f>AVERAGE('Vstupné data'!T45:T46)</f>
        <v>99.856899999999996</v>
      </c>
      <c r="AB40" s="100">
        <f t="shared" ref="AB40:AB48" si="25">Y40*COS((Z40/200*PI()))+(((Y40^2)*(1-$B$1))/(2*$B$2))+$E$1-$E$2</f>
        <v>6.1904720890982728E-2</v>
      </c>
      <c r="AC40" s="100">
        <f>AA40-'Vstupné data'!$D$5</f>
        <v>6.1899999999994293E-2</v>
      </c>
    </row>
    <row r="41" spans="1:29" ht="8.25" customHeight="1" x14ac:dyDescent="0.25">
      <c r="A41" s="103"/>
      <c r="B41" s="100"/>
      <c r="C41" s="100"/>
      <c r="D41" s="100"/>
      <c r="E41" s="100"/>
      <c r="F41" s="100"/>
      <c r="G41" s="65"/>
      <c r="H41" s="103"/>
      <c r="I41" s="100"/>
      <c r="J41" s="100"/>
      <c r="K41" s="100"/>
      <c r="L41" s="100"/>
      <c r="M41" s="100"/>
      <c r="P41" s="103"/>
      <c r="Q41" s="100"/>
      <c r="R41" s="100"/>
      <c r="S41" s="100"/>
      <c r="T41" s="100"/>
      <c r="U41" s="100"/>
      <c r="V41" s="10"/>
      <c r="W41" s="10"/>
      <c r="X41" s="103"/>
      <c r="Y41" s="100"/>
      <c r="Z41" s="100"/>
      <c r="AA41" s="100"/>
      <c r="AB41" s="100"/>
      <c r="AC41" s="100"/>
    </row>
    <row r="42" spans="1:29" ht="8.25" customHeight="1" x14ac:dyDescent="0.25">
      <c r="A42" s="103" t="s">
        <v>87</v>
      </c>
      <c r="B42" s="100">
        <f>AVERAGE('Vstupné data'!B47:B48)</f>
        <v>29.978000000000002</v>
      </c>
      <c r="C42" s="100">
        <f>'Vstupné data'!C47-((('Vstupné data'!C47+'Vstupné data'!C48)-400))/2</f>
        <v>100.17481999999998</v>
      </c>
      <c r="D42" s="100">
        <f>AVERAGE('Vstupné data'!D47:D48)</f>
        <v>99.713750000000005</v>
      </c>
      <c r="E42" s="100">
        <f t="shared" si="20"/>
        <v>-8.126102061544152E-2</v>
      </c>
      <c r="F42" s="100">
        <f>D42-'Vstupné data'!$D$5</f>
        <v>-8.1249999999997158E-2</v>
      </c>
      <c r="G42" s="65"/>
      <c r="H42" s="103" t="s">
        <v>140</v>
      </c>
      <c r="I42" s="100">
        <f>AVERAGE('Vstupné data'!G47:G48)</f>
        <v>29.97785</v>
      </c>
      <c r="J42" s="100">
        <f>'Vstupné data'!H47-((('Vstupné data'!H47+'Vstupné data'!H48)-400))/2</f>
        <v>99.826149999999998</v>
      </c>
      <c r="K42" s="100">
        <f>AVERAGE('Vstupné data'!I47:I48)</f>
        <v>99.796599999999998</v>
      </c>
      <c r="L42" s="100">
        <f t="shared" ref="L42:L48" si="26">I42*COS((J42/200*PI()))+(((I42^2)*(1-$B$1))/(2*$B$2))+$E$1-$E$2</f>
        <v>8.2924738363905154E-2</v>
      </c>
      <c r="M42" s="100">
        <f>K42-'Vstupné data'!D$6</f>
        <v>8.2599999999999341E-2</v>
      </c>
      <c r="P42" s="103" t="s">
        <v>196</v>
      </c>
      <c r="Q42" s="100">
        <f>AVERAGE('Vstupné data'!M47:M48)</f>
        <v>29.986649999999997</v>
      </c>
      <c r="R42" s="100">
        <f>'Vstupné data'!N47-((('Vstupné data'!N47+'Vstupné data'!N48)-400))/2</f>
        <v>100.13016999999998</v>
      </c>
      <c r="S42" s="100">
        <f>AVERAGE('Vstupné data'!O47:O48)</f>
        <v>99.795249999999996</v>
      </c>
      <c r="T42" s="100">
        <f t="shared" ref="T42:T48" si="27">Q42*COS((R42/200*PI()))+(((Q42^2)*(1-$B$1))/(2*$B$2))+$E$1-$E$2</f>
        <v>-6.0253346760607035E-2</v>
      </c>
      <c r="U42" s="100">
        <f>S42-'Vstupné data'!$D$3</f>
        <v>-6.0749999999998749E-2</v>
      </c>
      <c r="V42" s="10"/>
      <c r="W42" s="10"/>
      <c r="X42" s="103" t="s">
        <v>201</v>
      </c>
      <c r="Y42" s="100">
        <f>AVERAGE('Vstupné data'!R47:R48)</f>
        <v>29.9864</v>
      </c>
      <c r="Z42" s="100">
        <f>'Vstupné data'!S47-((('Vstupné data'!S47+'Vstupné data'!S48)-400))/2</f>
        <v>99.870800000000003</v>
      </c>
      <c r="AA42" s="100">
        <f>AVERAGE('Vstupné data'!T47:T48)</f>
        <v>99.856949999999998</v>
      </c>
      <c r="AB42" s="100">
        <f t="shared" si="25"/>
        <v>6.1916903120196626E-2</v>
      </c>
      <c r="AC42" s="100">
        <f>AA42-'Vstupné data'!$D$5</f>
        <v>6.1949999999995953E-2</v>
      </c>
    </row>
    <row r="43" spans="1:29" ht="8.25" customHeight="1" x14ac:dyDescent="0.25">
      <c r="A43" s="103"/>
      <c r="B43" s="100"/>
      <c r="C43" s="100"/>
      <c r="D43" s="100"/>
      <c r="E43" s="100"/>
      <c r="F43" s="100"/>
      <c r="G43" s="65"/>
      <c r="H43" s="103"/>
      <c r="I43" s="100"/>
      <c r="J43" s="100"/>
      <c r="K43" s="100"/>
      <c r="L43" s="100"/>
      <c r="M43" s="100"/>
      <c r="P43" s="103"/>
      <c r="Q43" s="100"/>
      <c r="R43" s="100"/>
      <c r="S43" s="100"/>
      <c r="T43" s="100"/>
      <c r="U43" s="100"/>
      <c r="V43" s="10"/>
      <c r="W43" s="10"/>
      <c r="X43" s="103"/>
      <c r="Y43" s="100"/>
      <c r="Z43" s="100"/>
      <c r="AA43" s="100"/>
      <c r="AB43" s="100"/>
      <c r="AC43" s="100"/>
    </row>
    <row r="44" spans="1:29" ht="8.25" customHeight="1" x14ac:dyDescent="0.25">
      <c r="A44" s="103" t="s">
        <v>89</v>
      </c>
      <c r="B44" s="100">
        <f>AVERAGE('Vstupné data'!B49:B50)</f>
        <v>29.977550000000001</v>
      </c>
      <c r="C44" s="100">
        <f>'Vstupné data'!C49-((('Vstupné data'!C49+'Vstupné data'!C50)-400))/2</f>
        <v>100.17482500000003</v>
      </c>
      <c r="D44" s="100">
        <f>AVERAGE('Vstupné data'!D49:D50)</f>
        <v>99.713750000000005</v>
      </c>
      <c r="E44" s="100">
        <f t="shared" si="20"/>
        <v>-8.1262141124345155E-2</v>
      </c>
      <c r="F44" s="100">
        <f>D44-'Vstupné data'!$D$5</f>
        <v>-8.1249999999997158E-2</v>
      </c>
      <c r="G44" s="65"/>
      <c r="H44" s="103" t="s">
        <v>141</v>
      </c>
      <c r="I44" s="100">
        <f>AVERAGE('Vstupné data'!G49:G50)</f>
        <v>29.97775</v>
      </c>
      <c r="J44" s="100">
        <f>'Vstupné data'!H49-((('Vstupné data'!H49+'Vstupné data'!H50)-400))/2</f>
        <v>99.826070000000001</v>
      </c>
      <c r="K44" s="100">
        <f>AVERAGE('Vstupné data'!I49:I50)</f>
        <v>99.79665</v>
      </c>
      <c r="L44" s="100">
        <f t="shared" si="26"/>
        <v>8.2962135889177085E-2</v>
      </c>
      <c r="M44" s="100">
        <f>K44-'Vstupné data'!D$6</f>
        <v>8.2650000000001E-2</v>
      </c>
      <c r="P44" s="103" t="s">
        <v>197</v>
      </c>
      <c r="Q44" s="100">
        <f>AVERAGE('Vstupné data'!M49:M50)</f>
        <v>29.9862</v>
      </c>
      <c r="R44" s="100">
        <f>'Vstupné data'!N49-((('Vstupné data'!N49+'Vstupné data'!N50)-400))/2</f>
        <v>100.13010999999997</v>
      </c>
      <c r="S44" s="100">
        <f>AVERAGE('Vstupné data'!O49:O50)</f>
        <v>99.795299999999997</v>
      </c>
      <c r="T44" s="100">
        <f t="shared" si="27"/>
        <v>-6.022416719032686E-2</v>
      </c>
      <c r="U44" s="100">
        <f>S44-'Vstupné data'!$D$3</f>
        <v>-6.069999999999709E-2</v>
      </c>
      <c r="V44" s="10"/>
      <c r="W44" s="10"/>
      <c r="X44" s="103" t="s">
        <v>202</v>
      </c>
      <c r="Y44" s="100">
        <f>AVERAGE('Vstupné data'!R49:R50)</f>
        <v>29.986649999999997</v>
      </c>
      <c r="Z44" s="100">
        <f>'Vstupné data'!S49-((('Vstupné data'!S49+'Vstupné data'!S50)-400))/2</f>
        <v>99.870640000000009</v>
      </c>
      <c r="AA44" s="100">
        <f>AVERAGE('Vstupné data'!T49:T50)</f>
        <v>99.856999999999999</v>
      </c>
      <c r="AB44" s="100">
        <f t="shared" si="25"/>
        <v>6.1992776011602885E-2</v>
      </c>
      <c r="AC44" s="100">
        <f>AA44-'Vstupné data'!$D$5</f>
        <v>6.1999999999997613E-2</v>
      </c>
    </row>
    <row r="45" spans="1:29" ht="8.25" customHeight="1" x14ac:dyDescent="0.25">
      <c r="A45" s="103"/>
      <c r="B45" s="100"/>
      <c r="C45" s="100"/>
      <c r="D45" s="100"/>
      <c r="E45" s="100"/>
      <c r="F45" s="100"/>
      <c r="G45" s="65"/>
      <c r="H45" s="103"/>
      <c r="I45" s="100"/>
      <c r="J45" s="100"/>
      <c r="K45" s="100"/>
      <c r="L45" s="100"/>
      <c r="M45" s="100"/>
      <c r="P45" s="103"/>
      <c r="Q45" s="100"/>
      <c r="R45" s="100"/>
      <c r="S45" s="100"/>
      <c r="T45" s="100"/>
      <c r="U45" s="100"/>
      <c r="V45" s="10"/>
      <c r="W45" s="10"/>
      <c r="X45" s="103"/>
      <c r="Y45" s="100"/>
      <c r="Z45" s="100"/>
      <c r="AA45" s="100"/>
      <c r="AB45" s="100"/>
      <c r="AC45" s="100"/>
    </row>
    <row r="46" spans="1:29" ht="8.25" customHeight="1" x14ac:dyDescent="0.25">
      <c r="A46" s="103" t="s">
        <v>91</v>
      </c>
      <c r="B46" s="100">
        <f>AVERAGE('Vstupné data'!B51:B52)</f>
        <v>29.978200000000001</v>
      </c>
      <c r="C46" s="100">
        <f>'Vstupné data'!C51-((('Vstupné data'!C51+'Vstupné data'!C52)-400))/2</f>
        <v>100.17478000000003</v>
      </c>
      <c r="D46" s="100">
        <f>AVERAGE('Vstupné data'!D51:D52)</f>
        <v>99.713750000000005</v>
      </c>
      <c r="E46" s="100">
        <f t="shared" si="20"/>
        <v>-8.1242733234089398E-2</v>
      </c>
      <c r="F46" s="100">
        <f>D46-'Vstupné data'!$D$5</f>
        <v>-8.1249999999997158E-2</v>
      </c>
      <c r="G46" s="65"/>
      <c r="H46" s="103" t="s">
        <v>142</v>
      </c>
      <c r="I46" s="100">
        <f>AVERAGE('Vstupné data'!G51:G52)</f>
        <v>29.9771</v>
      </c>
      <c r="J46" s="100">
        <f>'Vstupné data'!H51-((('Vstupné data'!H51+'Vstupné data'!H52)-400))/2</f>
        <v>99.825939999999974</v>
      </c>
      <c r="K46" s="100">
        <f>AVERAGE('Vstupné data'!I51:I52)</f>
        <v>99.796700000000001</v>
      </c>
      <c r="L46" s="100">
        <f t="shared" si="26"/>
        <v>8.3021571479763273E-2</v>
      </c>
      <c r="M46" s="100">
        <f>K46-'Vstupné data'!D$6</f>
        <v>8.270000000000266E-2</v>
      </c>
      <c r="P46" s="103" t="s">
        <v>198</v>
      </c>
      <c r="Q46" s="100">
        <f>AVERAGE('Vstupné data'!M51:M52)</f>
        <v>29.9864</v>
      </c>
      <c r="R46" s="100">
        <f>'Vstupné data'!N51-((('Vstupné data'!N51+'Vstupné data'!N52)-400))/2</f>
        <v>100.130045</v>
      </c>
      <c r="S46" s="100">
        <f>AVERAGE('Vstupné data'!O51:O52)</f>
        <v>99.795299999999997</v>
      </c>
      <c r="T46" s="100">
        <f t="shared" si="27"/>
        <v>-6.0193958557281685E-2</v>
      </c>
      <c r="U46" s="100">
        <f>S46-'Vstupné data'!$D$3</f>
        <v>-6.069999999999709E-2</v>
      </c>
      <c r="V46" s="10"/>
      <c r="W46" s="10"/>
      <c r="X46" s="103" t="s">
        <v>203</v>
      </c>
      <c r="Y46" s="100">
        <f>AVERAGE('Vstupné data'!R51:R52)</f>
        <v>29.9861</v>
      </c>
      <c r="Z46" s="100">
        <f>'Vstupné data'!S51-((('Vstupné data'!S51+'Vstupné data'!S52)-400))/2</f>
        <v>99.870700000000028</v>
      </c>
      <c r="AA46" s="100">
        <f>AVERAGE('Vstupné data'!T51:T52)</f>
        <v>99.856949999999998</v>
      </c>
      <c r="AB46" s="100">
        <f t="shared" si="25"/>
        <v>6.1963395028467233E-2</v>
      </c>
      <c r="AC46" s="100">
        <f>AA46-'Vstupné data'!$D$5</f>
        <v>6.1949999999995953E-2</v>
      </c>
    </row>
    <row r="47" spans="1:29" ht="8.25" customHeight="1" x14ac:dyDescent="0.25">
      <c r="A47" s="103"/>
      <c r="B47" s="100"/>
      <c r="C47" s="100"/>
      <c r="D47" s="100"/>
      <c r="E47" s="106"/>
      <c r="F47" s="100"/>
      <c r="G47" s="65"/>
      <c r="H47" s="103"/>
      <c r="I47" s="100"/>
      <c r="J47" s="100"/>
      <c r="K47" s="100"/>
      <c r="L47" s="100"/>
      <c r="M47" s="100"/>
      <c r="P47" s="103"/>
      <c r="Q47" s="100"/>
      <c r="R47" s="100"/>
      <c r="S47" s="100"/>
      <c r="T47" s="100"/>
      <c r="U47" s="100"/>
      <c r="V47" s="10"/>
      <c r="W47" s="10"/>
      <c r="X47" s="103"/>
      <c r="Y47" s="100"/>
      <c r="Z47" s="100"/>
      <c r="AA47" s="100"/>
      <c r="AB47" s="100"/>
      <c r="AC47" s="100"/>
    </row>
    <row r="48" spans="1:29" ht="8.25" customHeight="1" x14ac:dyDescent="0.25">
      <c r="A48" s="104" t="s">
        <v>93</v>
      </c>
      <c r="B48" s="101">
        <f>AVERAGE('Vstupné data'!B53:B54)</f>
        <v>29.978000000000002</v>
      </c>
      <c r="C48" s="101">
        <f>'Vstupné data'!C53-((('Vstupné data'!C53+'Vstupné data'!C54)-400))/2</f>
        <v>100.17453500000001</v>
      </c>
      <c r="D48" s="101">
        <f>AVERAGE('Vstupné data'!D53:D54)</f>
        <v>99.713899999999995</v>
      </c>
      <c r="E48" s="101">
        <f t="shared" si="20"/>
        <v>-8.1126816525115969E-2</v>
      </c>
      <c r="F48" s="101">
        <f>D48-'Vstupné data'!$D$5</f>
        <v>-8.1100000000006389E-2</v>
      </c>
      <c r="G48" s="65"/>
      <c r="H48" s="104" t="s">
        <v>143</v>
      </c>
      <c r="I48" s="101">
        <f>AVERAGE('Vstupné data'!G53:G54)</f>
        <v>29.977599999999999</v>
      </c>
      <c r="J48" s="101">
        <f>'Vstupné data'!H53-((('Vstupné data'!H53+'Vstupné data'!H54)-400))/2</f>
        <v>99.826239999999999</v>
      </c>
      <c r="K48" s="101">
        <f>AVERAGE('Vstupné data'!I53:I54)</f>
        <v>99.796600000000012</v>
      </c>
      <c r="L48" s="101">
        <f t="shared" si="26"/>
        <v>8.2881674973610348E-2</v>
      </c>
      <c r="M48" s="101">
        <f>K48-'Vstupné data'!D$6</f>
        <v>8.2600000000013551E-2</v>
      </c>
      <c r="P48" s="104" t="s">
        <v>199</v>
      </c>
      <c r="Q48" s="101">
        <f>AVERAGE('Vstupné data'!M53:M54)</f>
        <v>29.9864</v>
      </c>
      <c r="R48" s="101">
        <f>'Vstupné data'!N53-((('Vstupné data'!N53+'Vstupné data'!N54)-400))/2</f>
        <v>100.13004499999998</v>
      </c>
      <c r="S48" s="101">
        <f>AVERAGE('Vstupné data'!O53:O54)</f>
        <v>99.795349999999999</v>
      </c>
      <c r="T48" s="101">
        <f t="shared" si="27"/>
        <v>-6.0193958557275024E-2</v>
      </c>
      <c r="U48" s="101">
        <f>S48-'Vstupné data'!$D$3</f>
        <v>-6.064999999999543E-2</v>
      </c>
      <c r="V48" s="10"/>
      <c r="W48" s="10"/>
      <c r="X48" s="104" t="s">
        <v>204</v>
      </c>
      <c r="Y48" s="101">
        <f>AVERAGE('Vstupné data'!R53:R54)</f>
        <v>29.986499999999999</v>
      </c>
      <c r="Z48" s="101">
        <f>'Vstupné data'!S53-((('Vstupné data'!S53+'Vstupné data'!S54)-400))/2</f>
        <v>99.870549999999994</v>
      </c>
      <c r="AA48" s="101">
        <f>AVERAGE('Vstupné data'!T53:T54)</f>
        <v>99.856999999999999</v>
      </c>
      <c r="AB48" s="101">
        <f t="shared" si="25"/>
        <v>6.2034862937492025E-2</v>
      </c>
      <c r="AC48" s="101">
        <f>AA48-'Vstupné data'!$D$5</f>
        <v>6.1999999999997613E-2</v>
      </c>
    </row>
    <row r="49" spans="1:29" ht="8.25" customHeight="1" thickBot="1" x14ac:dyDescent="0.3">
      <c r="A49" s="105"/>
      <c r="B49" s="102"/>
      <c r="C49" s="102"/>
      <c r="D49" s="102"/>
      <c r="E49" s="102"/>
      <c r="F49" s="102"/>
      <c r="G49" s="65"/>
      <c r="H49" s="105"/>
      <c r="I49" s="102"/>
      <c r="J49" s="102"/>
      <c r="K49" s="102"/>
      <c r="L49" s="102"/>
      <c r="M49" s="102"/>
      <c r="P49" s="105"/>
      <c r="Q49" s="102"/>
      <c r="R49" s="102"/>
      <c r="S49" s="102"/>
      <c r="T49" s="102"/>
      <c r="U49" s="102"/>
      <c r="V49" s="10"/>
      <c r="W49" s="10"/>
      <c r="X49" s="105"/>
      <c r="Y49" s="102"/>
      <c r="Z49" s="102"/>
      <c r="AA49" s="102"/>
      <c r="AB49" s="102"/>
      <c r="AC49" s="102"/>
    </row>
    <row r="50" spans="1:29" x14ac:dyDescent="0.25">
      <c r="A50" s="5" t="s">
        <v>215</v>
      </c>
      <c r="B50" s="10">
        <f>AVERAGE(B40:B49)</f>
        <v>29.977969999999999</v>
      </c>
      <c r="C50" s="10">
        <f>AVERAGE(C40:C49)</f>
        <v>100.17472500000001</v>
      </c>
      <c r="D50" s="10">
        <f>AVERAGE(D40:D49)</f>
        <v>99.713799999999992</v>
      </c>
      <c r="E50" s="66">
        <f t="shared" si="20"/>
        <v>-8.1216203702736356E-2</v>
      </c>
      <c r="F50" s="10">
        <f>D50-'Vstupné data'!$D$5</f>
        <v>-8.1200000000009709E-2</v>
      </c>
      <c r="G50" s="20"/>
      <c r="H50" s="5" t="s">
        <v>216</v>
      </c>
      <c r="I50" s="10">
        <f>AVERAGE(I40:I49)</f>
        <v>29.977550000000001</v>
      </c>
      <c r="J50" s="10">
        <f>AVERAGE(J40:J49)</f>
        <v>99.826085999999989</v>
      </c>
      <c r="K50" s="10">
        <f>AVERAGE(K40:K49)</f>
        <v>99.79665</v>
      </c>
      <c r="L50" s="20">
        <f>I50*COS((J50/200*PI()))+(((I50^2)*(1-$B$1))/(2*$B$2))+$E$1-$E$2</f>
        <v>8.2954054514165737E-2</v>
      </c>
      <c r="M50" s="10">
        <f>K50-'Vstupné data'!$D$6</f>
        <v>8.2650000000001E-2</v>
      </c>
      <c r="N50" s="20"/>
      <c r="P50" s="5" t="s">
        <v>225</v>
      </c>
      <c r="Q50" s="10">
        <f>AVERAGE(Q40:Q49)</f>
        <v>29.986349999999998</v>
      </c>
      <c r="R50" s="10">
        <f>AVERAGE(R40:R49)</f>
        <v>100.130118</v>
      </c>
      <c r="S50" s="10">
        <f>AVERAGE(S40:S49)</f>
        <v>99.795289999999994</v>
      </c>
      <c r="T50" s="20">
        <f>Q50*COS((R50/200*PI()))+(((Q50^2)*(1-$B$1))/(2*$B$2))+$E$1-$E$2</f>
        <v>-6.0228241337516308E-2</v>
      </c>
      <c r="U50" s="10">
        <f>S50-'Vstupné data'!$D$3</f>
        <v>-6.0710000000000264E-2</v>
      </c>
      <c r="X50" s="5" t="s">
        <v>226</v>
      </c>
      <c r="Y50" s="10">
        <f>AVERAGE(Y40:Y49)</f>
        <v>29.986370000000001</v>
      </c>
      <c r="Z50" s="10">
        <f>AVERAGE(Z40:Z49)</f>
        <v>99.870703000000006</v>
      </c>
      <c r="AA50" s="10">
        <f>AVERAGE(AA40:AA49)</f>
        <v>99.856959999999987</v>
      </c>
      <c r="AB50" s="20">
        <f>Y50*COS((Z50/200*PI()))+(((Y50^2)*(1-$B$1))/(2*$B$2))+$E$1-$E$2</f>
        <v>6.1962531426453776E-2</v>
      </c>
      <c r="AC50" s="10">
        <f>AA50-'Vstupné data'!$D$5</f>
        <v>6.1959999999984916E-2</v>
      </c>
    </row>
    <row r="51" spans="1:29" x14ac:dyDescent="0.25">
      <c r="A51" s="8"/>
      <c r="E51" s="66"/>
      <c r="H51" s="8"/>
      <c r="L51" s="20"/>
      <c r="T51" s="20"/>
      <c r="AB51" s="20"/>
    </row>
    <row r="52" spans="1:29" ht="8.25" customHeight="1" x14ac:dyDescent="0.25">
      <c r="A52" s="103" t="s">
        <v>144</v>
      </c>
      <c r="B52" s="100">
        <f>AVERAGE('Vstupné data'!B56:B57)</f>
        <v>120.0078</v>
      </c>
      <c r="C52" s="100">
        <f>'Vstupné data'!C56-((('Vstupné data'!C56+'Vstupné data'!C57)-400))/2</f>
        <v>100.035875</v>
      </c>
      <c r="D52" s="100">
        <f>AVERAGE('Vstupné data'!D56:D57)</f>
        <v>99.648050000000012</v>
      </c>
      <c r="E52" s="107">
        <f t="shared" si="20"/>
        <v>-6.5658488858452685E-2</v>
      </c>
      <c r="F52" s="100">
        <f>D52-'Vstupné data'!$D$6</f>
        <v>-6.594999999998663E-2</v>
      </c>
      <c r="G52" s="65"/>
      <c r="H52" s="103" t="s">
        <v>149</v>
      </c>
      <c r="I52" s="100">
        <f>AVERAGE('Vstupné data'!G56:G57)</f>
        <v>120.0068</v>
      </c>
      <c r="J52" s="100">
        <f>'Vstupné data'!H56-((('Vstupné data'!H56+'Vstupné data'!H57)-400))/2</f>
        <v>99.967275000000001</v>
      </c>
      <c r="K52" s="100">
        <f>AVERAGE('Vstupné data'!I56:I57)</f>
        <v>99.705700000000007</v>
      </c>
      <c r="L52" s="107">
        <f t="shared" ref="L52" si="28">I52*COS((J52/200*PI()))+(((I52^2)*(1-$B$1))/((2*$B$2)*SIN(J52/200*PI())^2))+$E$1-$E$2</f>
        <v>6.3657333245862896E-2</v>
      </c>
      <c r="M52" s="100">
        <f>K52-'Vstupné data'!D$7</f>
        <v>6.3700000000011414E-2</v>
      </c>
      <c r="P52" s="103" t="s">
        <v>44</v>
      </c>
      <c r="Q52" s="100">
        <f>AVERAGE('Vstupné data'!M56:M57)</f>
        <v>59.963349999999998</v>
      </c>
      <c r="R52" s="100">
        <f>'Vstupné data'!N56-((('Vstupné data'!N56+'Vstupné data'!N57)-400))/2</f>
        <v>100.15302499999999</v>
      </c>
      <c r="S52" s="100">
        <f>AVERAGE('Vstupné data'!O56:O57)</f>
        <v>99.712649999999996</v>
      </c>
      <c r="T52" s="107">
        <f t="shared" ref="T52" si="29">Q52*COS((R52/200*PI()))+(((Q52^2)*(1-$B$1))/((2*$B$2)*SIN(R52/200*PI())^2))+$E$1-$E$2</f>
        <v>-0.14289258459067058</v>
      </c>
      <c r="U52" s="100">
        <f>S52-'Vstupné data'!$D$3</f>
        <v>-0.14334999999999809</v>
      </c>
      <c r="V52" s="10"/>
      <c r="W52" s="10"/>
      <c r="X52" s="103" t="s">
        <v>164</v>
      </c>
      <c r="Y52" s="100">
        <f>AVERAGE('Vstupné data'!R56:R57)</f>
        <v>59.9636</v>
      </c>
      <c r="Z52" s="100">
        <f>'Vstupné data'!S56-((('Vstupné data'!S56+'Vstupné data'!S57)-400))/2</f>
        <v>99.848765</v>
      </c>
      <c r="AA52" s="100">
        <f>AVERAGE('Vstupné data'!T56:T57)</f>
        <v>99.857399999999998</v>
      </c>
      <c r="AB52" s="100">
        <f t="shared" ref="AB52:AB60" si="30">Y52*COS((Z52/200*PI()))+(((Y52^2)*(1-$B$1))/(2*$B$2))+$E$1-$E$2</f>
        <v>0.1436908698553043</v>
      </c>
      <c r="AC52" s="100">
        <f>AA52-'Vstupné data'!$D$6</f>
        <v>0.14339999999999975</v>
      </c>
    </row>
    <row r="53" spans="1:29" ht="8.25" customHeight="1" x14ac:dyDescent="0.25">
      <c r="A53" s="103"/>
      <c r="B53" s="100"/>
      <c r="C53" s="100"/>
      <c r="D53" s="100"/>
      <c r="E53" s="107"/>
      <c r="F53" s="100"/>
      <c r="G53" s="65"/>
      <c r="H53" s="103"/>
      <c r="I53" s="100"/>
      <c r="J53" s="100"/>
      <c r="K53" s="100"/>
      <c r="L53" s="100"/>
      <c r="M53" s="100"/>
      <c r="P53" s="103"/>
      <c r="Q53" s="100"/>
      <c r="R53" s="100"/>
      <c r="S53" s="100"/>
      <c r="T53" s="100"/>
      <c r="U53" s="100"/>
      <c r="V53" s="10"/>
      <c r="W53" s="10"/>
      <c r="X53" s="103"/>
      <c r="Y53" s="100"/>
      <c r="Z53" s="100"/>
      <c r="AA53" s="100"/>
      <c r="AB53" s="100"/>
      <c r="AC53" s="100"/>
    </row>
    <row r="54" spans="1:29" ht="8.25" customHeight="1" x14ac:dyDescent="0.25">
      <c r="A54" s="103" t="s">
        <v>145</v>
      </c>
      <c r="B54" s="100">
        <f>AVERAGE('Vstupné data'!B58:B59)</f>
        <v>120.00785</v>
      </c>
      <c r="C54" s="100">
        <f>'Vstupné data'!C58-((('Vstupné data'!C58+'Vstupné data'!C59)-400))/2</f>
        <v>100.03593500000001</v>
      </c>
      <c r="D54" s="100">
        <f>AVERAGE('Vstupné data'!D58:D59)</f>
        <v>99.647950000000009</v>
      </c>
      <c r="E54" s="107">
        <f t="shared" si="20"/>
        <v>-6.5771620942407405E-2</v>
      </c>
      <c r="F54" s="100">
        <f>D54-'Vstupné data'!$D$6</f>
        <v>-6.604999999998995E-2</v>
      </c>
      <c r="G54" s="65"/>
      <c r="H54" s="103" t="s">
        <v>150</v>
      </c>
      <c r="I54" s="100">
        <f>AVERAGE('Vstupné data'!G58:G59)</f>
        <v>120.00715</v>
      </c>
      <c r="J54" s="100">
        <f>'Vstupné data'!H58-((('Vstupné data'!H58+'Vstupné data'!H59)-400))/2</f>
        <v>99.967964999999992</v>
      </c>
      <c r="K54" s="100">
        <f>AVERAGE('Vstupné data'!I58:I59)</f>
        <v>99.704350000000005</v>
      </c>
      <c r="L54" s="100">
        <f t="shared" ref="L54:L60" si="31">I54*COS((J54/200*PI()))+(((I54^2)*(1-$B$1))/(2*$B$2))+$E$1-$E$2</f>
        <v>6.2356821869685969E-2</v>
      </c>
      <c r="M54" s="100">
        <f>K54-'Vstupné data'!D$7</f>
        <v>6.2350000000009231E-2</v>
      </c>
      <c r="P54" s="103" t="s">
        <v>49</v>
      </c>
      <c r="Q54" s="100">
        <f>AVERAGE('Vstupné data'!M58:M59)</f>
        <v>59.963200000000001</v>
      </c>
      <c r="R54" s="100">
        <f>'Vstupné data'!N58-((('Vstupné data'!N58+'Vstupné data'!N59)-400))/2</f>
        <v>100.153075</v>
      </c>
      <c r="S54" s="100">
        <f>AVERAGE('Vstupné data'!O58:O59)</f>
        <v>99.712549999999993</v>
      </c>
      <c r="T54" s="100">
        <f t="shared" ref="T54:T60" si="32">Q54*COS((R54/200*PI()))+(((Q54^2)*(1-$B$1))/(2*$B$2))+$E$1-$E$2</f>
        <v>-0.14293932149271793</v>
      </c>
      <c r="U54" s="100">
        <f>S54-'Vstupné data'!$D$3</f>
        <v>-0.14345000000000141</v>
      </c>
      <c r="V54" s="10"/>
      <c r="W54" s="10"/>
      <c r="X54" s="103" t="s">
        <v>165</v>
      </c>
      <c r="Y54" s="100">
        <f>AVERAGE('Vstupné data'!R58:R59)</f>
        <v>59.963299999999997</v>
      </c>
      <c r="Z54" s="100">
        <f>'Vstupné data'!S58-((('Vstupné data'!S58+'Vstupné data'!S59)-400))/2</f>
        <v>99.848849999999999</v>
      </c>
      <c r="AA54" s="100">
        <f>AVERAGE('Vstupné data'!T58:T59)</f>
        <v>99.857300000000009</v>
      </c>
      <c r="AB54" s="100">
        <f t="shared" si="30"/>
        <v>0.14361009337200467</v>
      </c>
      <c r="AC54" s="100">
        <f>AA54-'Vstupné data'!$D$6</f>
        <v>0.14330000000001064</v>
      </c>
    </row>
    <row r="55" spans="1:29" ht="8.25" customHeight="1" x14ac:dyDescent="0.25">
      <c r="A55" s="103"/>
      <c r="B55" s="100"/>
      <c r="C55" s="100"/>
      <c r="D55" s="100"/>
      <c r="E55" s="100"/>
      <c r="F55" s="100"/>
      <c r="G55" s="65"/>
      <c r="H55" s="103"/>
      <c r="I55" s="100"/>
      <c r="J55" s="100"/>
      <c r="K55" s="100"/>
      <c r="L55" s="100"/>
      <c r="M55" s="100"/>
      <c r="P55" s="103"/>
      <c r="Q55" s="100"/>
      <c r="R55" s="100"/>
      <c r="S55" s="100"/>
      <c r="T55" s="100"/>
      <c r="U55" s="100"/>
      <c r="V55" s="10"/>
      <c r="W55" s="10"/>
      <c r="X55" s="103"/>
      <c r="Y55" s="100"/>
      <c r="Z55" s="100"/>
      <c r="AA55" s="100"/>
      <c r="AB55" s="100"/>
      <c r="AC55" s="100"/>
    </row>
    <row r="56" spans="1:29" ht="8.25" customHeight="1" x14ac:dyDescent="0.25">
      <c r="A56" s="103" t="s">
        <v>146</v>
      </c>
      <c r="B56" s="100">
        <f>AVERAGE('Vstupné data'!B60:B61)</f>
        <v>120.0076</v>
      </c>
      <c r="C56" s="100">
        <f>'Vstupné data'!C60-((('Vstupné data'!C60+'Vstupné data'!C61)-400))/2</f>
        <v>100.03534000000001</v>
      </c>
      <c r="D56" s="100">
        <f>AVERAGE('Vstupné data'!D60:D61)</f>
        <v>99.649000000000001</v>
      </c>
      <c r="E56" s="100">
        <f t="shared" si="20"/>
        <v>-6.4649864439049215E-2</v>
      </c>
      <c r="F56" s="100">
        <f>D56-'Vstupné data'!$D$6</f>
        <v>-6.4999999999997726E-2</v>
      </c>
      <c r="G56" s="65"/>
      <c r="H56" s="103" t="s">
        <v>151</v>
      </c>
      <c r="I56" s="100">
        <f>AVERAGE('Vstupné data'!G60:G61)</f>
        <v>120.00725</v>
      </c>
      <c r="J56" s="100">
        <f>'Vstupné data'!H60-((('Vstupné data'!H60+'Vstupné data'!H61)-400))/2</f>
        <v>99.967815000000002</v>
      </c>
      <c r="K56" s="100">
        <f>AVERAGE('Vstupné data'!I60:I61)</f>
        <v>99.704650000000001</v>
      </c>
      <c r="L56" s="100">
        <f t="shared" si="31"/>
        <v>6.263963418974336E-2</v>
      </c>
      <c r="M56" s="100">
        <f>K56-'Vstupné data'!D$7</f>
        <v>6.2650000000004979E-2</v>
      </c>
      <c r="P56" s="103" t="s">
        <v>54</v>
      </c>
      <c r="Q56" s="100">
        <f>AVERAGE('Vstupné data'!M60:M61)</f>
        <v>59.9636</v>
      </c>
      <c r="R56" s="100">
        <f>'Vstupné data'!N60-((('Vstupné data'!N60+'Vstupné data'!N61)-400))/2</f>
        <v>100.15308999999999</v>
      </c>
      <c r="S56" s="100">
        <f>AVERAGE('Vstupné data'!O60:O61)</f>
        <v>99.712599999999995</v>
      </c>
      <c r="T56" s="100">
        <f t="shared" si="32"/>
        <v>-0.14295440861337133</v>
      </c>
      <c r="U56" s="100">
        <f>S56-'Vstupné data'!$D$3</f>
        <v>-0.14339999999999975</v>
      </c>
      <c r="V56" s="10"/>
      <c r="W56" s="10"/>
      <c r="X56" s="103" t="s">
        <v>166</v>
      </c>
      <c r="Y56" s="100">
        <f>AVERAGE('Vstupné data'!R60:R61)</f>
        <v>59.962400000000002</v>
      </c>
      <c r="Z56" s="100">
        <f>'Vstupné data'!S60-((('Vstupné data'!S60+'Vstupné data'!S61)-400))/2</f>
        <v>99.848904999999988</v>
      </c>
      <c r="AA56" s="100">
        <f>AVERAGE('Vstupné data'!T60:T61)</f>
        <v>99.857249999999993</v>
      </c>
      <c r="AB56" s="100">
        <f t="shared" si="30"/>
        <v>0.14355614563278721</v>
      </c>
      <c r="AC56" s="100">
        <f>AA56-'Vstupné data'!$D$6</f>
        <v>0.14324999999999477</v>
      </c>
    </row>
    <row r="57" spans="1:29" ht="8.25" customHeight="1" x14ac:dyDescent="0.25">
      <c r="A57" s="103"/>
      <c r="B57" s="100"/>
      <c r="C57" s="100"/>
      <c r="D57" s="100"/>
      <c r="E57" s="100"/>
      <c r="F57" s="100"/>
      <c r="G57" s="65"/>
      <c r="H57" s="103"/>
      <c r="I57" s="100"/>
      <c r="J57" s="100"/>
      <c r="K57" s="100"/>
      <c r="L57" s="100"/>
      <c r="M57" s="100"/>
      <c r="P57" s="103"/>
      <c r="Q57" s="100"/>
      <c r="R57" s="100"/>
      <c r="S57" s="100"/>
      <c r="T57" s="100"/>
      <c r="U57" s="100"/>
      <c r="V57" s="10"/>
      <c r="W57" s="10"/>
      <c r="X57" s="103"/>
      <c r="Y57" s="100"/>
      <c r="Z57" s="100"/>
      <c r="AA57" s="100"/>
      <c r="AB57" s="100"/>
      <c r="AC57" s="100"/>
    </row>
    <row r="58" spans="1:29" ht="8.25" customHeight="1" x14ac:dyDescent="0.25">
      <c r="A58" s="103" t="s">
        <v>147</v>
      </c>
      <c r="B58" s="100">
        <f>AVERAGE('Vstupné data'!B62:B63)</f>
        <v>120.00805</v>
      </c>
      <c r="C58" s="100">
        <f>'Vstupné data'!C62-((('Vstupné data'!C62+'Vstupné data'!C63)-400))/2</f>
        <v>100.03574999999998</v>
      </c>
      <c r="D58" s="100">
        <f>AVERAGE('Vstupné data'!D62:D63)</f>
        <v>99.64824999999999</v>
      </c>
      <c r="E58" s="100">
        <f t="shared" si="20"/>
        <v>-6.5422990487552485E-2</v>
      </c>
      <c r="F58" s="100">
        <f>D58-'Vstupné data'!$D$6</f>
        <v>-6.5750000000008413E-2</v>
      </c>
      <c r="G58" s="65"/>
      <c r="H58" s="103" t="s">
        <v>152</v>
      </c>
      <c r="I58" s="100">
        <f>AVERAGE('Vstupné data'!G62:G63)</f>
        <v>120.0067</v>
      </c>
      <c r="J58" s="100">
        <f>'Vstupné data'!H62-((('Vstupné data'!H62+'Vstupné data'!H63)-400))/2</f>
        <v>99.967619999999982</v>
      </c>
      <c r="K58" s="100">
        <f>AVERAGE('Vstupné data'!I62:I63)</f>
        <v>99.704999999999998</v>
      </c>
      <c r="L58" s="100">
        <f t="shared" si="31"/>
        <v>6.3006934068049664E-2</v>
      </c>
      <c r="M58" s="100">
        <f>K58-'Vstupné data'!D$7</f>
        <v>6.3000000000002387E-2</v>
      </c>
      <c r="P58" s="103" t="s">
        <v>59</v>
      </c>
      <c r="Q58" s="100">
        <f>AVERAGE('Vstupné data'!M62:M63)</f>
        <v>59.963450000000002</v>
      </c>
      <c r="R58" s="100">
        <f>'Vstupné data'!N62-((('Vstupné data'!N62+'Vstupné data'!N63)-400))/2</f>
        <v>100.15268500000001</v>
      </c>
      <c r="S58" s="100">
        <f>AVERAGE('Vstupné data'!O62:O63)</f>
        <v>99.712950000000006</v>
      </c>
      <c r="T58" s="100">
        <f t="shared" si="32"/>
        <v>-0.14257257922757574</v>
      </c>
      <c r="U58" s="100">
        <f>S58-'Vstupné data'!$D$3</f>
        <v>-0.14304999999998813</v>
      </c>
      <c r="V58" s="10"/>
      <c r="W58" s="10"/>
      <c r="X58" s="103" t="s">
        <v>167</v>
      </c>
      <c r="Y58" s="100">
        <f>AVERAGE('Vstupné data'!R62:R63)</f>
        <v>59.962600000000002</v>
      </c>
      <c r="Z58" s="100">
        <f>'Vstupné data'!S62-((('Vstupné data'!S62+'Vstupné data'!S63)-400))/2</f>
        <v>99.849009999999993</v>
      </c>
      <c r="AA58" s="100">
        <f>AVERAGE('Vstupné data'!T62:T63)</f>
        <v>99.85714999999999</v>
      </c>
      <c r="AB58" s="100">
        <f t="shared" si="30"/>
        <v>0.14345772371947194</v>
      </c>
      <c r="AC58" s="100">
        <f>AA58-'Vstupné data'!$D$6</f>
        <v>0.14314999999999145</v>
      </c>
    </row>
    <row r="59" spans="1:29" ht="8.25" customHeight="1" x14ac:dyDescent="0.25">
      <c r="A59" s="103"/>
      <c r="B59" s="100"/>
      <c r="C59" s="100"/>
      <c r="D59" s="100"/>
      <c r="E59" s="106"/>
      <c r="F59" s="100"/>
      <c r="G59" s="65"/>
      <c r="H59" s="103"/>
      <c r="I59" s="100"/>
      <c r="J59" s="100"/>
      <c r="K59" s="100"/>
      <c r="L59" s="100"/>
      <c r="M59" s="100"/>
      <c r="P59" s="103"/>
      <c r="Q59" s="100"/>
      <c r="R59" s="100"/>
      <c r="S59" s="100"/>
      <c r="T59" s="100"/>
      <c r="U59" s="100"/>
      <c r="V59" s="10"/>
      <c r="W59" s="10"/>
      <c r="X59" s="103"/>
      <c r="Y59" s="100"/>
      <c r="Z59" s="100"/>
      <c r="AA59" s="100"/>
      <c r="AB59" s="100"/>
      <c r="AC59" s="100"/>
    </row>
    <row r="60" spans="1:29" ht="8.25" customHeight="1" x14ac:dyDescent="0.25">
      <c r="A60" s="104" t="s">
        <v>148</v>
      </c>
      <c r="B60" s="101">
        <f>AVERAGE('Vstupné data'!B64:B65)</f>
        <v>120.0074</v>
      </c>
      <c r="C60" s="101">
        <f>'Vstupné data'!C64-((('Vstupné data'!C64+'Vstupné data'!C65)-400))/2</f>
        <v>100.03562000000001</v>
      </c>
      <c r="D60" s="101">
        <f>AVERAGE('Vstupné data'!D64:D65)</f>
        <v>99.648500000000013</v>
      </c>
      <c r="E60" s="101">
        <f t="shared" si="20"/>
        <v>-6.5177576669919607E-2</v>
      </c>
      <c r="F60" s="101">
        <f>D60-'Vstupné data'!$D$6</f>
        <v>-6.5499999999985903E-2</v>
      </c>
      <c r="G60" s="65"/>
      <c r="H60" s="104" t="s">
        <v>153</v>
      </c>
      <c r="I60" s="101">
        <f>AVERAGE('Vstupné data'!G64:G65)</f>
        <v>120.00675000000001</v>
      </c>
      <c r="J60" s="101">
        <f>'Vstupné data'!H64-((('Vstupné data'!H64+'Vstupné data'!H65)-400))/2</f>
        <v>99.967835000000008</v>
      </c>
      <c r="K60" s="101">
        <f>AVERAGE('Vstupné data'!I64:I65)</f>
        <v>99.704599999999999</v>
      </c>
      <c r="L60" s="101">
        <f t="shared" si="31"/>
        <v>6.260167210996978E-2</v>
      </c>
      <c r="M60" s="101">
        <f>K60-'Vstupné data'!D$7</f>
        <v>6.260000000000332E-2</v>
      </c>
      <c r="P60" s="104" t="s">
        <v>64</v>
      </c>
      <c r="Q60" s="101">
        <f>AVERAGE('Vstupné data'!M64:M65)</f>
        <v>59.963449999999995</v>
      </c>
      <c r="R60" s="101">
        <f>'Vstupné data'!N64-((('Vstupné data'!N64+'Vstupné data'!N65)-400))/2</f>
        <v>100.15321499999999</v>
      </c>
      <c r="S60" s="101">
        <f>AVERAGE('Vstupné data'!O64:O65)</f>
        <v>99.71244999999999</v>
      </c>
      <c r="T60" s="101">
        <f t="shared" si="32"/>
        <v>-0.14307178673190382</v>
      </c>
      <c r="U60" s="101">
        <f>S60-'Vstupné data'!$D$3</f>
        <v>-0.14355000000000473</v>
      </c>
      <c r="V60" s="10"/>
      <c r="W60" s="10"/>
      <c r="X60" s="104" t="s">
        <v>168</v>
      </c>
      <c r="Y60" s="101">
        <f>AVERAGE('Vstupné data'!R64:R65)</f>
        <v>59.962699999999998</v>
      </c>
      <c r="Z60" s="101">
        <f>'Vstupné data'!S64-((('Vstupné data'!S64+'Vstupné data'!S65)-400))/2</f>
        <v>99.848780000000005</v>
      </c>
      <c r="AA60" s="101">
        <f>AVERAGE('Vstupné data'!T64:T65)</f>
        <v>99.857349999999997</v>
      </c>
      <c r="AB60" s="101">
        <f t="shared" si="30"/>
        <v>0.14367459622465503</v>
      </c>
      <c r="AC60" s="101">
        <f>AA60-'Vstupné data'!$D$6</f>
        <v>0.14334999999999809</v>
      </c>
    </row>
    <row r="61" spans="1:29" ht="8.25" customHeight="1" thickBot="1" x14ac:dyDescent="0.3">
      <c r="A61" s="105"/>
      <c r="B61" s="102"/>
      <c r="C61" s="102"/>
      <c r="D61" s="102"/>
      <c r="E61" s="102"/>
      <c r="F61" s="102"/>
      <c r="G61" s="65"/>
      <c r="H61" s="105"/>
      <c r="I61" s="102"/>
      <c r="J61" s="102"/>
      <c r="K61" s="102"/>
      <c r="L61" s="102"/>
      <c r="M61" s="102"/>
      <c r="P61" s="105"/>
      <c r="Q61" s="102"/>
      <c r="R61" s="102"/>
      <c r="S61" s="102"/>
      <c r="T61" s="102"/>
      <c r="U61" s="102"/>
      <c r="V61" s="10"/>
      <c r="W61" s="10"/>
      <c r="X61" s="105"/>
      <c r="Y61" s="102"/>
      <c r="Z61" s="102"/>
      <c r="AA61" s="102"/>
      <c r="AB61" s="102"/>
      <c r="AC61" s="102"/>
    </row>
    <row r="62" spans="1:29" x14ac:dyDescent="0.25">
      <c r="A62" s="5" t="s">
        <v>214</v>
      </c>
      <c r="B62" s="10">
        <f>AVERAGE(B52:B61)</f>
        <v>120.00773999999998</v>
      </c>
      <c r="C62" s="10">
        <f>AVERAGE(C52:C61)</f>
        <v>100.03570400000001</v>
      </c>
      <c r="D62" s="10">
        <f>AVERAGE(D52:D61)</f>
        <v>99.648350000000008</v>
      </c>
      <c r="E62" s="66">
        <f t="shared" si="20"/>
        <v>-6.5336107873199156E-2</v>
      </c>
      <c r="F62" s="10">
        <f>D62-'Vstupné data'!$D$6</f>
        <v>-6.5649999999990882E-2</v>
      </c>
      <c r="G62" s="20"/>
      <c r="H62" s="5" t="s">
        <v>213</v>
      </c>
      <c r="I62" s="10">
        <f>AVERAGE(I52:I61)</f>
        <v>120.00693000000001</v>
      </c>
      <c r="J62" s="10">
        <f>AVERAGE(J52:J61)</f>
        <v>99.967702000000003</v>
      </c>
      <c r="K62" s="10">
        <f>AVERAGE(K52:K61)</f>
        <v>99.704860000000011</v>
      </c>
      <c r="L62" s="20">
        <f>I62*COS((J62/200*PI()))+(((I62^2)*(1-$B$1))/(2*$B$2))+$E$1-$E$2</f>
        <v>6.2852479499693553E-2</v>
      </c>
      <c r="M62" s="10">
        <f>K62-'Vstupné data'!$D$7</f>
        <v>6.2860000000014793E-2</v>
      </c>
      <c r="N62" s="20"/>
      <c r="P62" s="5" t="s">
        <v>227</v>
      </c>
      <c r="Q62" s="10">
        <f>AVERAGE(Q52:Q61)</f>
        <v>59.963409999999996</v>
      </c>
      <c r="R62" s="10">
        <f>AVERAGE(R52:R61)</f>
        <v>100.153018</v>
      </c>
      <c r="S62" s="10">
        <f>AVERAGE(S52:S61)</f>
        <v>99.712639999999993</v>
      </c>
      <c r="T62" s="20">
        <f>Q62*COS((R62/200*PI()))+(((Q62^2)*(1-$B$1))/(2*$B$2))+$E$1-$E$2</f>
        <v>-0.14288613642432713</v>
      </c>
      <c r="U62" s="10">
        <f>S62-'Vstupné data'!$D$3</f>
        <v>-0.14336000000000126</v>
      </c>
      <c r="X62" s="5" t="s">
        <v>228</v>
      </c>
      <c r="Y62" s="10">
        <f>AVERAGE(Y52:Y61)</f>
        <v>59.962919999999997</v>
      </c>
      <c r="Z62" s="10">
        <f>AVERAGE(Z52:Z61)</f>
        <v>99.848862000000011</v>
      </c>
      <c r="AA62" s="10">
        <f>AVERAGE(AA52:AA61)</f>
        <v>99.857290000000006</v>
      </c>
      <c r="AB62" s="20">
        <f>Y62*COS((Z62/200*PI()))+(((Y62^2)*(1-$B$1))/(2*$B$2))+$E$1-$E$2</f>
        <v>0.14359788537705651</v>
      </c>
      <c r="AC62" s="10">
        <f>AA62-'Vstupné data'!$D$6</f>
        <v>0.14329000000000747</v>
      </c>
    </row>
    <row r="63" spans="1:29" x14ac:dyDescent="0.25">
      <c r="E63" s="70"/>
      <c r="H63" s="8"/>
      <c r="L63" s="20"/>
      <c r="T63" s="20"/>
      <c r="AB63" s="20"/>
    </row>
    <row r="64" spans="1:29" ht="8.25" customHeight="1" x14ac:dyDescent="0.25">
      <c r="A64" s="103" t="s">
        <v>105</v>
      </c>
      <c r="B64" s="100">
        <f>AVERAGE('Vstupné data'!B67:B68)</f>
        <v>164.97915</v>
      </c>
      <c r="C64" s="100">
        <f>'Vstupné data'!C67-((('Vstupné data'!C67+'Vstupné data'!C68)-400))/2</f>
        <v>99.67184499999999</v>
      </c>
      <c r="D64" s="100">
        <f>AVERAGE('Vstupné data'!D67:D68)</f>
        <v>100.4952</v>
      </c>
      <c r="E64" s="107">
        <f t="shared" si="20"/>
        <v>0.85323623004552152</v>
      </c>
      <c r="F64" s="100">
        <f>D64-'Vstupné data'!$D$7</f>
        <v>0.85320000000000107</v>
      </c>
      <c r="H64" s="103" t="s">
        <v>154</v>
      </c>
      <c r="I64" s="100">
        <f>AVERAGE('Vstupné data'!G67:G68)</f>
        <v>164.98085</v>
      </c>
      <c r="J64" s="100">
        <f>'Vstupné data'!H67-((('Vstupné data'!H67+'Vstupné data'!H68)-400))/2</f>
        <v>100.33166999999999</v>
      </c>
      <c r="K64" s="100">
        <f>AVERAGE('Vstupné data'!I67:I68)</f>
        <v>99.64070000000001</v>
      </c>
      <c r="L64" s="107">
        <f t="shared" ref="L64" si="33">I64*COS((J64/200*PI()))+(((I64^2)*(1-$B$1))/((2*$B$2)*SIN(J64/200*PI())^2))+$E$1-$E$2</f>
        <v>-0.85669246616541916</v>
      </c>
      <c r="M64" s="100">
        <f>K64-'Vstupné data'!$D$8</f>
        <v>-0.85629999999999029</v>
      </c>
    </row>
    <row r="65" spans="1:13" ht="8.25" customHeight="1" x14ac:dyDescent="0.25">
      <c r="A65" s="103"/>
      <c r="B65" s="100"/>
      <c r="C65" s="100"/>
      <c r="D65" s="100"/>
      <c r="E65" s="100"/>
      <c r="F65" s="100"/>
      <c r="H65" s="103"/>
      <c r="I65" s="100"/>
      <c r="J65" s="100"/>
      <c r="K65" s="100"/>
      <c r="L65" s="100"/>
      <c r="M65" s="100"/>
    </row>
    <row r="66" spans="1:13" ht="8.25" customHeight="1" x14ac:dyDescent="0.25">
      <c r="A66" s="103" t="s">
        <v>107</v>
      </c>
      <c r="B66" s="100">
        <f>AVERAGE('Vstupné data'!B69:B70)</f>
        <v>164.97955000000002</v>
      </c>
      <c r="C66" s="100">
        <f>'Vstupné data'!C69-((('Vstupné data'!C69+'Vstupné data'!C70)-400))/2</f>
        <v>99.671580000000006</v>
      </c>
      <c r="D66" s="100">
        <f>AVERAGE('Vstupné data'!D69:D70)</f>
        <v>100.49594999999999</v>
      </c>
      <c r="E66" s="100">
        <f t="shared" ref="E66:E74" si="34">B66*COS((C66/200*PI()))+(((B66^2)*(1-$B$1))/(2*$B$2))+$E$1-$E$2</f>
        <v>0.85392498856627641</v>
      </c>
      <c r="F66" s="100">
        <f>D66-'Vstupné data'!$D$7</f>
        <v>0.85394999999999754</v>
      </c>
      <c r="H66" s="103" t="s">
        <v>155</v>
      </c>
      <c r="I66" s="100">
        <f>AVERAGE('Vstupné data'!G69:G70)</f>
        <v>164.98110000000003</v>
      </c>
      <c r="J66" s="100">
        <f>'Vstupné data'!H69-((('Vstupné data'!H69+'Vstupné data'!H70)-400))/2</f>
        <v>100.33208500000001</v>
      </c>
      <c r="K66" s="100">
        <f>AVERAGE('Vstupné data'!I69:I70)</f>
        <v>99.639649999999989</v>
      </c>
      <c r="L66" s="100">
        <f t="shared" ref="L66:L72" si="35">I66*COS((J66/200*PI()))+(((I66^2)*(1-$B$1))/(2*$B$2))+$E$1-$E$2</f>
        <v>-0.85776927773416212</v>
      </c>
      <c r="M66" s="100">
        <f>K66-'Vstupné data'!$D$8</f>
        <v>-0.85735000000001094</v>
      </c>
    </row>
    <row r="67" spans="1:13" ht="8.25" customHeight="1" x14ac:dyDescent="0.25">
      <c r="A67" s="103"/>
      <c r="B67" s="100"/>
      <c r="C67" s="100"/>
      <c r="D67" s="100"/>
      <c r="E67" s="100"/>
      <c r="F67" s="100"/>
      <c r="H67" s="103"/>
      <c r="I67" s="100"/>
      <c r="J67" s="100"/>
      <c r="K67" s="100"/>
      <c r="L67" s="100"/>
      <c r="M67" s="100"/>
    </row>
    <row r="68" spans="1:13" ht="8.25" customHeight="1" x14ac:dyDescent="0.25">
      <c r="A68" s="103" t="s">
        <v>109</v>
      </c>
      <c r="B68" s="100">
        <f>AVERAGE('Vstupné data'!B71:B72)</f>
        <v>164.97944999999999</v>
      </c>
      <c r="C68" s="100">
        <f>'Vstupné data'!C71-((('Vstupné data'!C71+'Vstupné data'!C72)-400))/2</f>
        <v>99.671635000000009</v>
      </c>
      <c r="D68" s="100">
        <f>AVERAGE('Vstupné data'!D71:D72)</f>
        <v>100.4958</v>
      </c>
      <c r="E68" s="100">
        <f t="shared" si="34"/>
        <v>0.85378194035181776</v>
      </c>
      <c r="F68" s="100">
        <f>D68-'Vstupné data'!$D$7</f>
        <v>0.85380000000000678</v>
      </c>
      <c r="H68" s="103" t="s">
        <v>156</v>
      </c>
      <c r="I68" s="100">
        <f>AVERAGE('Vstupné data'!G71:G72)</f>
        <v>164.98060000000001</v>
      </c>
      <c r="J68" s="100">
        <f>'Vstupné data'!H71-((('Vstupné data'!H71+'Vstupné data'!H72)-400))/2</f>
        <v>100.33184999999999</v>
      </c>
      <c r="K68" s="100">
        <f>AVERAGE('Vstupné data'!I71:I72)</f>
        <v>99.640249999999995</v>
      </c>
      <c r="L68" s="100">
        <f t="shared" si="35"/>
        <v>-0.85715768426988281</v>
      </c>
      <c r="M68" s="100">
        <f>K68-'Vstupné data'!$D$8</f>
        <v>-0.85675000000000523</v>
      </c>
    </row>
    <row r="69" spans="1:13" ht="8.25" customHeight="1" x14ac:dyDescent="0.25">
      <c r="A69" s="103"/>
      <c r="B69" s="100"/>
      <c r="C69" s="100"/>
      <c r="D69" s="100"/>
      <c r="E69" s="100"/>
      <c r="F69" s="100"/>
      <c r="H69" s="103"/>
      <c r="I69" s="100"/>
      <c r="J69" s="100"/>
      <c r="K69" s="100"/>
      <c r="L69" s="100"/>
      <c r="M69" s="100"/>
    </row>
    <row r="70" spans="1:13" ht="8.25" customHeight="1" x14ac:dyDescent="0.25">
      <c r="A70" s="103" t="s">
        <v>111</v>
      </c>
      <c r="B70" s="100">
        <f>AVERAGE('Vstupné data'!B73:B74)</f>
        <v>164.9795</v>
      </c>
      <c r="C70" s="100">
        <f>'Vstupné data'!C73-((('Vstupné data'!C73+'Vstupné data'!C74)-400))/2</f>
        <v>99.671849999999992</v>
      </c>
      <c r="D70" s="100">
        <f>AVERAGE('Vstupné data'!D73:D74)</f>
        <v>100.49525</v>
      </c>
      <c r="E70" s="100">
        <f t="shared" si="34"/>
        <v>0.85322503600032562</v>
      </c>
      <c r="F70" s="100">
        <f>D70-'Vstupné data'!$D$7</f>
        <v>0.85325000000000273</v>
      </c>
      <c r="H70" s="103" t="s">
        <v>157</v>
      </c>
      <c r="I70" s="100">
        <f>AVERAGE('Vstupné data'!G73:G74)</f>
        <v>164.98014999999998</v>
      </c>
      <c r="J70" s="100">
        <f>'Vstupné data'!H73-((('Vstupné data'!H73+'Vstupné data'!H74)-400))/2</f>
        <v>100.33195000000002</v>
      </c>
      <c r="K70" s="100">
        <f>AVERAGE('Vstupné data'!I73:I74)</f>
        <v>99.64</v>
      </c>
      <c r="L70" s="100">
        <f t="shared" si="35"/>
        <v>-0.85741449524995828</v>
      </c>
      <c r="M70" s="100">
        <f>K70-'Vstupné data'!$D$8</f>
        <v>-0.85699999999999932</v>
      </c>
    </row>
    <row r="71" spans="1:13" ht="8.25" customHeight="1" x14ac:dyDescent="0.25">
      <c r="A71" s="103"/>
      <c r="B71" s="100"/>
      <c r="C71" s="100"/>
      <c r="D71" s="100"/>
      <c r="E71" s="100"/>
      <c r="F71" s="100"/>
      <c r="H71" s="103"/>
      <c r="I71" s="100"/>
      <c r="J71" s="100"/>
      <c r="K71" s="100"/>
      <c r="L71" s="100"/>
      <c r="M71" s="100"/>
    </row>
    <row r="72" spans="1:13" ht="8.25" customHeight="1" x14ac:dyDescent="0.25">
      <c r="A72" s="104" t="s">
        <v>113</v>
      </c>
      <c r="B72" s="101">
        <f>AVERAGE('Vstupné data'!B75:B76)</f>
        <v>164.9794</v>
      </c>
      <c r="C72" s="101">
        <f>'Vstupné data'!C75-((('Vstupné data'!C75+'Vstupné data'!C76)-400))/2</f>
        <v>99.671654999999987</v>
      </c>
      <c r="D72" s="101">
        <f>AVERAGE('Vstupné data'!D75:D76)</f>
        <v>100.49575</v>
      </c>
      <c r="E72" s="101">
        <f t="shared" si="34"/>
        <v>0.85372985222838016</v>
      </c>
      <c r="F72" s="101">
        <f>D72-'Vstupné data'!$D$7</f>
        <v>0.85375000000000512</v>
      </c>
      <c r="H72" s="104" t="s">
        <v>158</v>
      </c>
      <c r="I72" s="101">
        <f>AVERAGE('Vstupné data'!G75:G76)</f>
        <v>164.9804</v>
      </c>
      <c r="J72" s="101">
        <f>'Vstupné data'!H75-((('Vstupné data'!H75+'Vstupné data'!H76)-400))/2</f>
        <v>100.33213000000001</v>
      </c>
      <c r="K72" s="101">
        <f>AVERAGE('Vstupné data'!I75:I76)</f>
        <v>99.639499999999998</v>
      </c>
      <c r="L72" s="101">
        <f t="shared" si="35"/>
        <v>-0.85788225800691142</v>
      </c>
      <c r="M72" s="101">
        <f>K72-'Vstupné data'!$D$8</f>
        <v>-0.85750000000000171</v>
      </c>
    </row>
    <row r="73" spans="1:13" ht="8.25" customHeight="1" thickBot="1" x14ac:dyDescent="0.3">
      <c r="A73" s="105"/>
      <c r="B73" s="102"/>
      <c r="C73" s="102"/>
      <c r="D73" s="102"/>
      <c r="E73" s="102"/>
      <c r="F73" s="102"/>
      <c r="H73" s="105"/>
      <c r="I73" s="102"/>
      <c r="J73" s="102"/>
      <c r="K73" s="102"/>
      <c r="L73" s="102"/>
      <c r="M73" s="102"/>
    </row>
    <row r="74" spans="1:13" x14ac:dyDescent="0.25">
      <c r="A74" s="5" t="s">
        <v>217</v>
      </c>
      <c r="B74" s="10">
        <f>AVERAGE(B64:B73)</f>
        <v>164.97941</v>
      </c>
      <c r="C74" s="10">
        <f>AVERAGE(C64:C73)</f>
        <v>99.671712999999997</v>
      </c>
      <c r="D74" s="10">
        <f>AVERAGE(D64:D73)</f>
        <v>100.49558999999999</v>
      </c>
      <c r="E74" s="20">
        <f t="shared" si="34"/>
        <v>0.85357959957549856</v>
      </c>
      <c r="F74" s="10">
        <f>D74-'Vstupné data'!$D$7</f>
        <v>0.85358999999999696</v>
      </c>
      <c r="H74" s="5" t="s">
        <v>218</v>
      </c>
      <c r="I74" s="10">
        <f>AVERAGE(I64:I73)</f>
        <v>164.98061999999999</v>
      </c>
      <c r="J74" s="10">
        <f>AVERAGE(J64:J73)</f>
        <v>100.331937</v>
      </c>
      <c r="K74" s="10">
        <f>AVERAGE(K64:K73)</f>
        <v>99.640019999999993</v>
      </c>
      <c r="L74" s="20">
        <f>I74*COS((J74/200*PI()))+(((I74^2)*(1-$B$1))/(2*$B$2))+$E$1-$E$2</f>
        <v>-0.85738324634357221</v>
      </c>
      <c r="M74" s="10">
        <f>K74-'Vstupné data'!$D$8</f>
        <v>-0.85698000000000718</v>
      </c>
    </row>
    <row r="75" spans="1:13" x14ac:dyDescent="0.25">
      <c r="E75" s="20"/>
      <c r="L75" s="20"/>
    </row>
  </sheetData>
  <mergeCells count="661">
    <mergeCell ref="G1:J2"/>
    <mergeCell ref="AC32:AC33"/>
    <mergeCell ref="AC34:AC35"/>
    <mergeCell ref="AC36:AC37"/>
    <mergeCell ref="AC40:AC41"/>
    <mergeCell ref="AC42:AC43"/>
    <mergeCell ref="AC44:AC45"/>
    <mergeCell ref="AC18:AC19"/>
    <mergeCell ref="AC20:AC21"/>
    <mergeCell ref="AC22:AC23"/>
    <mergeCell ref="AC24:AC25"/>
    <mergeCell ref="AC28:AC29"/>
    <mergeCell ref="AC30:AC31"/>
    <mergeCell ref="AC52:AC53"/>
    <mergeCell ref="AC54:AC55"/>
    <mergeCell ref="AC56:AC57"/>
    <mergeCell ref="AC58:AC59"/>
    <mergeCell ref="AC60:AC61"/>
    <mergeCell ref="U44:U45"/>
    <mergeCell ref="U46:U47"/>
    <mergeCell ref="U48:U49"/>
    <mergeCell ref="U52:U53"/>
    <mergeCell ref="U54:U55"/>
    <mergeCell ref="U56:U57"/>
    <mergeCell ref="AB60:AB61"/>
    <mergeCell ref="AB46:AB47"/>
    <mergeCell ref="AB48:AB49"/>
    <mergeCell ref="AB52:AB53"/>
    <mergeCell ref="AB54:AB55"/>
    <mergeCell ref="AB56:AB57"/>
    <mergeCell ref="AB58:AB59"/>
    <mergeCell ref="Z60:Z61"/>
    <mergeCell ref="AA60:AA61"/>
    <mergeCell ref="AA46:AA47"/>
    <mergeCell ref="AC46:AC47"/>
    <mergeCell ref="AC48:AC49"/>
    <mergeCell ref="X60:X61"/>
    <mergeCell ref="AC4:AC5"/>
    <mergeCell ref="AC6:AC7"/>
    <mergeCell ref="AC8:AC9"/>
    <mergeCell ref="AC10:AC11"/>
    <mergeCell ref="AC12:AC13"/>
    <mergeCell ref="U16:U17"/>
    <mergeCell ref="AC16:AC17"/>
    <mergeCell ref="U4:U5"/>
    <mergeCell ref="U6:U7"/>
    <mergeCell ref="U8:U9"/>
    <mergeCell ref="U10:U11"/>
    <mergeCell ref="U12:U13"/>
    <mergeCell ref="AB4:AB5"/>
    <mergeCell ref="AB6:AB7"/>
    <mergeCell ref="AB8:AB9"/>
    <mergeCell ref="AB10:AB11"/>
    <mergeCell ref="AB12:AB13"/>
    <mergeCell ref="AB16:AB17"/>
    <mergeCell ref="AA12:AA13"/>
    <mergeCell ref="Z8:Z9"/>
    <mergeCell ref="AA8:AA9"/>
    <mergeCell ref="X10:X11"/>
    <mergeCell ref="Y10:Y11"/>
    <mergeCell ref="Z10:Z11"/>
    <mergeCell ref="AB36:AB37"/>
    <mergeCell ref="AB40:AB41"/>
    <mergeCell ref="AB42:AB43"/>
    <mergeCell ref="AB44:AB45"/>
    <mergeCell ref="AB18:AB19"/>
    <mergeCell ref="AB20:AB21"/>
    <mergeCell ref="AB22:AB23"/>
    <mergeCell ref="AB24:AB25"/>
    <mergeCell ref="AB28:AB29"/>
    <mergeCell ref="AB30:AB31"/>
    <mergeCell ref="AB32:AB33"/>
    <mergeCell ref="AB34:AB35"/>
    <mergeCell ref="T48:T49"/>
    <mergeCell ref="T52:T53"/>
    <mergeCell ref="T54:T55"/>
    <mergeCell ref="T20:T21"/>
    <mergeCell ref="T22:T23"/>
    <mergeCell ref="T24:T25"/>
    <mergeCell ref="T28:T29"/>
    <mergeCell ref="T30:T31"/>
    <mergeCell ref="T32:T33"/>
    <mergeCell ref="T4:T5"/>
    <mergeCell ref="T6:T7"/>
    <mergeCell ref="T8:T9"/>
    <mergeCell ref="T10:T11"/>
    <mergeCell ref="T12:T13"/>
    <mergeCell ref="T16:T17"/>
    <mergeCell ref="Z52:Z53"/>
    <mergeCell ref="AA52:AA53"/>
    <mergeCell ref="Z46:Z47"/>
    <mergeCell ref="X48:X49"/>
    <mergeCell ref="Y48:Y49"/>
    <mergeCell ref="Z48:Z49"/>
    <mergeCell ref="AA48:AA49"/>
    <mergeCell ref="Z36:Z37"/>
    <mergeCell ref="AA36:AA37"/>
    <mergeCell ref="Z32:Z33"/>
    <mergeCell ref="AA32:AA33"/>
    <mergeCell ref="Z28:Z29"/>
    <mergeCell ref="AA28:AA29"/>
    <mergeCell ref="Z22:Z23"/>
    <mergeCell ref="AA22:AA23"/>
    <mergeCell ref="Z18:Z19"/>
    <mergeCell ref="AA18:AA19"/>
    <mergeCell ref="Z12:Z13"/>
    <mergeCell ref="M68:M69"/>
    <mergeCell ref="M70:M71"/>
    <mergeCell ref="M72:M73"/>
    <mergeCell ref="T56:T57"/>
    <mergeCell ref="T58:T59"/>
    <mergeCell ref="T60:T61"/>
    <mergeCell ref="T34:T35"/>
    <mergeCell ref="T36:T37"/>
    <mergeCell ref="T40:T41"/>
    <mergeCell ref="T42:T43"/>
    <mergeCell ref="T44:T45"/>
    <mergeCell ref="T46:T47"/>
    <mergeCell ref="P60:P61"/>
    <mergeCell ref="Q60:Q61"/>
    <mergeCell ref="R60:R61"/>
    <mergeCell ref="S60:S61"/>
    <mergeCell ref="P54:P55"/>
    <mergeCell ref="Q54:Q55"/>
    <mergeCell ref="R54:R55"/>
    <mergeCell ref="S54:S55"/>
    <mergeCell ref="P48:P49"/>
    <mergeCell ref="Q48:Q49"/>
    <mergeCell ref="R48:R49"/>
    <mergeCell ref="S48:S49"/>
    <mergeCell ref="E68:E69"/>
    <mergeCell ref="E70:E71"/>
    <mergeCell ref="E72:E73"/>
    <mergeCell ref="F64:F65"/>
    <mergeCell ref="F66:F67"/>
    <mergeCell ref="F68:F69"/>
    <mergeCell ref="F70:F71"/>
    <mergeCell ref="F72:F73"/>
    <mergeCell ref="L64:L65"/>
    <mergeCell ref="L66:L67"/>
    <mergeCell ref="L68:L69"/>
    <mergeCell ref="L70:L71"/>
    <mergeCell ref="L72:L73"/>
    <mergeCell ref="J72:J73"/>
    <mergeCell ref="K72:K73"/>
    <mergeCell ref="J68:J69"/>
    <mergeCell ref="K68:K69"/>
    <mergeCell ref="H70:H71"/>
    <mergeCell ref="I70:I71"/>
    <mergeCell ref="J70:J71"/>
    <mergeCell ref="K70:K71"/>
    <mergeCell ref="L58:L59"/>
    <mergeCell ref="L60:L61"/>
    <mergeCell ref="M52:M53"/>
    <mergeCell ref="M54:M55"/>
    <mergeCell ref="M56:M57"/>
    <mergeCell ref="M58:M59"/>
    <mergeCell ref="M60:M61"/>
    <mergeCell ref="E64:E65"/>
    <mergeCell ref="E66:E67"/>
    <mergeCell ref="M64:M65"/>
    <mergeCell ref="M66:M67"/>
    <mergeCell ref="J64:J65"/>
    <mergeCell ref="K64:K65"/>
    <mergeCell ref="H66:H67"/>
    <mergeCell ref="I66:I67"/>
    <mergeCell ref="J66:J67"/>
    <mergeCell ref="K66:K67"/>
    <mergeCell ref="E54:E55"/>
    <mergeCell ref="E56:E57"/>
    <mergeCell ref="F52:F53"/>
    <mergeCell ref="F54:F55"/>
    <mergeCell ref="F56:F57"/>
    <mergeCell ref="L52:L53"/>
    <mergeCell ref="L54:L55"/>
    <mergeCell ref="L56:L57"/>
    <mergeCell ref="H54:H55"/>
    <mergeCell ref="I54:I55"/>
    <mergeCell ref="J54:J55"/>
    <mergeCell ref="K54:K55"/>
    <mergeCell ref="H56:H57"/>
    <mergeCell ref="I56:I57"/>
    <mergeCell ref="J56:J57"/>
    <mergeCell ref="K56:K57"/>
    <mergeCell ref="E36:E37"/>
    <mergeCell ref="F28:F29"/>
    <mergeCell ref="F30:F31"/>
    <mergeCell ref="F32:F33"/>
    <mergeCell ref="F34:F35"/>
    <mergeCell ref="F36:F37"/>
    <mergeCell ref="L28:L29"/>
    <mergeCell ref="L48:L49"/>
    <mergeCell ref="M40:M41"/>
    <mergeCell ref="M42:M43"/>
    <mergeCell ref="M44:M45"/>
    <mergeCell ref="M46:M47"/>
    <mergeCell ref="M48:M49"/>
    <mergeCell ref="J48:J49"/>
    <mergeCell ref="E40:E41"/>
    <mergeCell ref="E42:E43"/>
    <mergeCell ref="E44:E45"/>
    <mergeCell ref="E46:E47"/>
    <mergeCell ref="F40:F41"/>
    <mergeCell ref="F42:F43"/>
    <mergeCell ref="F44:F45"/>
    <mergeCell ref="F46:F47"/>
    <mergeCell ref="L40:L41"/>
    <mergeCell ref="L42:L43"/>
    <mergeCell ref="L44:L45"/>
    <mergeCell ref="L46:L47"/>
    <mergeCell ref="L30:L31"/>
    <mergeCell ref="L32:L33"/>
    <mergeCell ref="L34:L35"/>
    <mergeCell ref="L36:L37"/>
    <mergeCell ref="L18:L19"/>
    <mergeCell ref="L20:L21"/>
    <mergeCell ref="L22:L23"/>
    <mergeCell ref="L24:L25"/>
    <mergeCell ref="M16:M17"/>
    <mergeCell ref="M18:M19"/>
    <mergeCell ref="M20:M21"/>
    <mergeCell ref="M22:M23"/>
    <mergeCell ref="M24:M25"/>
    <mergeCell ref="M28:M29"/>
    <mergeCell ref="M30:M31"/>
    <mergeCell ref="M32:M33"/>
    <mergeCell ref="M34:M35"/>
    <mergeCell ref="M36:M37"/>
    <mergeCell ref="E18:E19"/>
    <mergeCell ref="E20:E21"/>
    <mergeCell ref="E22:E23"/>
    <mergeCell ref="E24:E25"/>
    <mergeCell ref="F16:F17"/>
    <mergeCell ref="F18:F19"/>
    <mergeCell ref="F20:F21"/>
    <mergeCell ref="F22:F23"/>
    <mergeCell ref="F24:F25"/>
    <mergeCell ref="H22:H23"/>
    <mergeCell ref="I22:I23"/>
    <mergeCell ref="J22:J23"/>
    <mergeCell ref="K22:K23"/>
    <mergeCell ref="H24:H25"/>
    <mergeCell ref="I24:I25"/>
    <mergeCell ref="J24:J25"/>
    <mergeCell ref="K24:K25"/>
    <mergeCell ref="H18:H19"/>
    <mergeCell ref="I18:I19"/>
    <mergeCell ref="J18:J19"/>
    <mergeCell ref="K18:K19"/>
    <mergeCell ref="H20:H21"/>
    <mergeCell ref="I20:I21"/>
    <mergeCell ref="M4:M5"/>
    <mergeCell ref="M6:M7"/>
    <mergeCell ref="M8:M9"/>
    <mergeCell ref="M10:M11"/>
    <mergeCell ref="M12:M13"/>
    <mergeCell ref="E16:E17"/>
    <mergeCell ref="L16:L17"/>
    <mergeCell ref="F12:F13"/>
    <mergeCell ref="L4:L5"/>
    <mergeCell ref="L6:L7"/>
    <mergeCell ref="L8:L9"/>
    <mergeCell ref="L10:L11"/>
    <mergeCell ref="L12:L13"/>
    <mergeCell ref="E4:E5"/>
    <mergeCell ref="E6:E7"/>
    <mergeCell ref="E8:E9"/>
    <mergeCell ref="E10:E11"/>
    <mergeCell ref="E12:E13"/>
    <mergeCell ref="F4:F5"/>
    <mergeCell ref="F6:F7"/>
    <mergeCell ref="F8:F9"/>
    <mergeCell ref="J4:J5"/>
    <mergeCell ref="K4:K5"/>
    <mergeCell ref="H16:H17"/>
    <mergeCell ref="Y60:Y61"/>
    <mergeCell ref="Z56:Z57"/>
    <mergeCell ref="AA56:AA57"/>
    <mergeCell ref="P58:P59"/>
    <mergeCell ref="Q58:Q59"/>
    <mergeCell ref="R58:R59"/>
    <mergeCell ref="S58:S59"/>
    <mergeCell ref="X58:X59"/>
    <mergeCell ref="Y58:Y59"/>
    <mergeCell ref="Z58:Z59"/>
    <mergeCell ref="AA58:AA59"/>
    <mergeCell ref="P56:P57"/>
    <mergeCell ref="Q56:Q57"/>
    <mergeCell ref="R56:R57"/>
    <mergeCell ref="S56:S57"/>
    <mergeCell ref="X56:X57"/>
    <mergeCell ref="Y56:Y57"/>
    <mergeCell ref="U58:U59"/>
    <mergeCell ref="U60:U61"/>
    <mergeCell ref="X54:X55"/>
    <mergeCell ref="Y54:Y55"/>
    <mergeCell ref="Z54:Z55"/>
    <mergeCell ref="AA54:AA55"/>
    <mergeCell ref="P52:P53"/>
    <mergeCell ref="Q52:Q53"/>
    <mergeCell ref="R52:R53"/>
    <mergeCell ref="S52:S53"/>
    <mergeCell ref="X52:X53"/>
    <mergeCell ref="Y52:Y53"/>
    <mergeCell ref="P46:P47"/>
    <mergeCell ref="Q46:Q47"/>
    <mergeCell ref="R46:R47"/>
    <mergeCell ref="S46:S47"/>
    <mergeCell ref="X46:X47"/>
    <mergeCell ref="Y46:Y47"/>
    <mergeCell ref="Z42:Z43"/>
    <mergeCell ref="AA42:AA43"/>
    <mergeCell ref="P44:P45"/>
    <mergeCell ref="Q44:Q45"/>
    <mergeCell ref="R44:R45"/>
    <mergeCell ref="S44:S45"/>
    <mergeCell ref="X44:X45"/>
    <mergeCell ref="Y44:Y45"/>
    <mergeCell ref="Z44:Z45"/>
    <mergeCell ref="AA44:AA45"/>
    <mergeCell ref="P42:P43"/>
    <mergeCell ref="Q42:Q43"/>
    <mergeCell ref="R42:R43"/>
    <mergeCell ref="S42:S43"/>
    <mergeCell ref="X42:X43"/>
    <mergeCell ref="Y42:Y43"/>
    <mergeCell ref="U42:U43"/>
    <mergeCell ref="P40:P41"/>
    <mergeCell ref="Q40:Q41"/>
    <mergeCell ref="R40:R41"/>
    <mergeCell ref="S40:S41"/>
    <mergeCell ref="X40:X41"/>
    <mergeCell ref="Y40:Y41"/>
    <mergeCell ref="Z40:Z41"/>
    <mergeCell ref="AA40:AA41"/>
    <mergeCell ref="P36:P37"/>
    <mergeCell ref="Q36:Q37"/>
    <mergeCell ref="R36:R37"/>
    <mergeCell ref="S36:S37"/>
    <mergeCell ref="X36:X37"/>
    <mergeCell ref="Y36:Y37"/>
    <mergeCell ref="U36:U37"/>
    <mergeCell ref="U40:U41"/>
    <mergeCell ref="P34:P35"/>
    <mergeCell ref="Q34:Q35"/>
    <mergeCell ref="R34:R35"/>
    <mergeCell ref="S34:S35"/>
    <mergeCell ref="X34:X35"/>
    <mergeCell ref="Y34:Y35"/>
    <mergeCell ref="Z34:Z35"/>
    <mergeCell ref="AA34:AA35"/>
    <mergeCell ref="P32:P33"/>
    <mergeCell ref="Q32:Q33"/>
    <mergeCell ref="R32:R33"/>
    <mergeCell ref="S32:S33"/>
    <mergeCell ref="X32:X33"/>
    <mergeCell ref="Y32:Y33"/>
    <mergeCell ref="U32:U33"/>
    <mergeCell ref="U34:U35"/>
    <mergeCell ref="P30:P31"/>
    <mergeCell ref="Q30:Q31"/>
    <mergeCell ref="R30:R31"/>
    <mergeCell ref="S30:S31"/>
    <mergeCell ref="X30:X31"/>
    <mergeCell ref="Y30:Y31"/>
    <mergeCell ref="Z30:Z31"/>
    <mergeCell ref="AA30:AA31"/>
    <mergeCell ref="P28:P29"/>
    <mergeCell ref="Q28:Q29"/>
    <mergeCell ref="R28:R29"/>
    <mergeCell ref="S28:S29"/>
    <mergeCell ref="X28:X29"/>
    <mergeCell ref="Y28:Y29"/>
    <mergeCell ref="U28:U29"/>
    <mergeCell ref="U30:U31"/>
    <mergeCell ref="P24:P25"/>
    <mergeCell ref="Q24:Q25"/>
    <mergeCell ref="R24:R25"/>
    <mergeCell ref="S24:S25"/>
    <mergeCell ref="X24:X25"/>
    <mergeCell ref="Y24:Y25"/>
    <mergeCell ref="Z24:Z25"/>
    <mergeCell ref="AA24:AA25"/>
    <mergeCell ref="P22:P23"/>
    <mergeCell ref="Q22:Q23"/>
    <mergeCell ref="R22:R23"/>
    <mergeCell ref="S22:S23"/>
    <mergeCell ref="X22:X23"/>
    <mergeCell ref="Y22:Y23"/>
    <mergeCell ref="U22:U23"/>
    <mergeCell ref="U24:U25"/>
    <mergeCell ref="P20:P21"/>
    <mergeCell ref="Q20:Q21"/>
    <mergeCell ref="R20:R21"/>
    <mergeCell ref="S20:S21"/>
    <mergeCell ref="X20:X21"/>
    <mergeCell ref="Y20:Y21"/>
    <mergeCell ref="Z20:Z21"/>
    <mergeCell ref="AA20:AA21"/>
    <mergeCell ref="P18:P19"/>
    <mergeCell ref="Q18:Q19"/>
    <mergeCell ref="R18:R19"/>
    <mergeCell ref="S18:S19"/>
    <mergeCell ref="X18:X19"/>
    <mergeCell ref="Y18:Y19"/>
    <mergeCell ref="T18:T19"/>
    <mergeCell ref="U18:U19"/>
    <mergeCell ref="U20:U21"/>
    <mergeCell ref="P16:P17"/>
    <mergeCell ref="Q16:Q17"/>
    <mergeCell ref="R16:R17"/>
    <mergeCell ref="S16:S17"/>
    <mergeCell ref="X16:X17"/>
    <mergeCell ref="Y16:Y17"/>
    <mergeCell ref="Z16:Z17"/>
    <mergeCell ref="AA16:AA17"/>
    <mergeCell ref="P12:P13"/>
    <mergeCell ref="Q12:Q13"/>
    <mergeCell ref="R12:R13"/>
    <mergeCell ref="S12:S13"/>
    <mergeCell ref="X12:X13"/>
    <mergeCell ref="Y12:Y13"/>
    <mergeCell ref="AA10:AA11"/>
    <mergeCell ref="Z4:Z5"/>
    <mergeCell ref="AA4:AA5"/>
    <mergeCell ref="X6:X7"/>
    <mergeCell ref="Y6:Y7"/>
    <mergeCell ref="Z6:Z7"/>
    <mergeCell ref="AA6:AA7"/>
    <mergeCell ref="X4:X5"/>
    <mergeCell ref="Y4:Y5"/>
    <mergeCell ref="X8:X9"/>
    <mergeCell ref="Y8:Y9"/>
    <mergeCell ref="P8:P9"/>
    <mergeCell ref="Q8:Q9"/>
    <mergeCell ref="R8:R9"/>
    <mergeCell ref="S8:S9"/>
    <mergeCell ref="P10:P11"/>
    <mergeCell ref="Q10:Q11"/>
    <mergeCell ref="R10:R11"/>
    <mergeCell ref="S10:S11"/>
    <mergeCell ref="P4:P5"/>
    <mergeCell ref="Q4:Q5"/>
    <mergeCell ref="R4:R5"/>
    <mergeCell ref="S4:S5"/>
    <mergeCell ref="P6:P7"/>
    <mergeCell ref="Q6:Q7"/>
    <mergeCell ref="R6:R7"/>
    <mergeCell ref="S6:S7"/>
    <mergeCell ref="J20:J21"/>
    <mergeCell ref="K20:K21"/>
    <mergeCell ref="A22:A23"/>
    <mergeCell ref="B22:B23"/>
    <mergeCell ref="C22:C23"/>
    <mergeCell ref="D22:D23"/>
    <mergeCell ref="A24:A25"/>
    <mergeCell ref="B24:B25"/>
    <mergeCell ref="C24:C25"/>
    <mergeCell ref="D24:D25"/>
    <mergeCell ref="A18:A19"/>
    <mergeCell ref="B18:B19"/>
    <mergeCell ref="C18:C19"/>
    <mergeCell ref="D18:D19"/>
    <mergeCell ref="A20:A21"/>
    <mergeCell ref="B20:B21"/>
    <mergeCell ref="C20:C21"/>
    <mergeCell ref="D20:D21"/>
    <mergeCell ref="A16:A17"/>
    <mergeCell ref="B16:B17"/>
    <mergeCell ref="C16:C17"/>
    <mergeCell ref="D16:D17"/>
    <mergeCell ref="I16:I17"/>
    <mergeCell ref="J16:J17"/>
    <mergeCell ref="K16:K17"/>
    <mergeCell ref="A4:A5"/>
    <mergeCell ref="B4:B5"/>
    <mergeCell ref="C4:C5"/>
    <mergeCell ref="D4:D5"/>
    <mergeCell ref="H4:H5"/>
    <mergeCell ref="I4:I5"/>
    <mergeCell ref="J10:J11"/>
    <mergeCell ref="K10:K11"/>
    <mergeCell ref="A12:A13"/>
    <mergeCell ref="B12:B13"/>
    <mergeCell ref="C12:C13"/>
    <mergeCell ref="D12:D13"/>
    <mergeCell ref="H12:H13"/>
    <mergeCell ref="I12:I13"/>
    <mergeCell ref="J12:J13"/>
    <mergeCell ref="K12:K13"/>
    <mergeCell ref="A10:A11"/>
    <mergeCell ref="B10:B11"/>
    <mergeCell ref="C10:C11"/>
    <mergeCell ref="D10:D11"/>
    <mergeCell ref="H10:H11"/>
    <mergeCell ref="I10:I11"/>
    <mergeCell ref="F10:F11"/>
    <mergeCell ref="J6:J7"/>
    <mergeCell ref="K6:K7"/>
    <mergeCell ref="A8:A9"/>
    <mergeCell ref="B8:B9"/>
    <mergeCell ref="C8:C9"/>
    <mergeCell ref="D8:D9"/>
    <mergeCell ref="H8:H9"/>
    <mergeCell ref="I8:I9"/>
    <mergeCell ref="J8:J9"/>
    <mergeCell ref="K8:K9"/>
    <mergeCell ref="A6:A7"/>
    <mergeCell ref="B6:B7"/>
    <mergeCell ref="C6:C7"/>
    <mergeCell ref="D6:D7"/>
    <mergeCell ref="H6:H7"/>
    <mergeCell ref="I6:I7"/>
    <mergeCell ref="A72:A73"/>
    <mergeCell ref="B72:B73"/>
    <mergeCell ref="C72:C73"/>
    <mergeCell ref="D72:D73"/>
    <mergeCell ref="H64:H65"/>
    <mergeCell ref="I64:I65"/>
    <mergeCell ref="H68:H69"/>
    <mergeCell ref="I68:I69"/>
    <mergeCell ref="H72:H73"/>
    <mergeCell ref="I72:I73"/>
    <mergeCell ref="A68:A69"/>
    <mergeCell ref="B68:B69"/>
    <mergeCell ref="C68:C69"/>
    <mergeCell ref="D68:D69"/>
    <mergeCell ref="A70:A71"/>
    <mergeCell ref="B70:B71"/>
    <mergeCell ref="C70:C71"/>
    <mergeCell ref="D70:D71"/>
    <mergeCell ref="A64:A65"/>
    <mergeCell ref="B64:B65"/>
    <mergeCell ref="C64:C65"/>
    <mergeCell ref="D64:D65"/>
    <mergeCell ref="A66:A67"/>
    <mergeCell ref="B66:B67"/>
    <mergeCell ref="C66:C67"/>
    <mergeCell ref="D66:D67"/>
    <mergeCell ref="H58:H59"/>
    <mergeCell ref="I58:I59"/>
    <mergeCell ref="J58:J59"/>
    <mergeCell ref="K58:K59"/>
    <mergeCell ref="H60:H61"/>
    <mergeCell ref="I60:I61"/>
    <mergeCell ref="J60:J61"/>
    <mergeCell ref="K60:K61"/>
    <mergeCell ref="E58:E59"/>
    <mergeCell ref="E60:E61"/>
    <mergeCell ref="F58:F59"/>
    <mergeCell ref="F60:F61"/>
    <mergeCell ref="A58:A59"/>
    <mergeCell ref="B58:B59"/>
    <mergeCell ref="C58:C59"/>
    <mergeCell ref="D58:D59"/>
    <mergeCell ref="A60:A61"/>
    <mergeCell ref="B60:B61"/>
    <mergeCell ref="C60:C61"/>
    <mergeCell ref="D60:D61"/>
    <mergeCell ref="A54:A55"/>
    <mergeCell ref="B54:B55"/>
    <mergeCell ref="C54:C55"/>
    <mergeCell ref="D54:D55"/>
    <mergeCell ref="A56:A57"/>
    <mergeCell ref="B56:B57"/>
    <mergeCell ref="C56:C57"/>
    <mergeCell ref="D56:D57"/>
    <mergeCell ref="K48:K49"/>
    <mergeCell ref="A52:A53"/>
    <mergeCell ref="B52:B53"/>
    <mergeCell ref="C52:C53"/>
    <mergeCell ref="D52:D53"/>
    <mergeCell ref="H52:H53"/>
    <mergeCell ref="I52:I53"/>
    <mergeCell ref="J52:J53"/>
    <mergeCell ref="K52:K53"/>
    <mergeCell ref="A48:A49"/>
    <mergeCell ref="B48:B49"/>
    <mergeCell ref="C48:C49"/>
    <mergeCell ref="D48:D49"/>
    <mergeCell ref="H48:H49"/>
    <mergeCell ref="I48:I49"/>
    <mergeCell ref="E48:E49"/>
    <mergeCell ref="F48:F49"/>
    <mergeCell ref="E52:E53"/>
    <mergeCell ref="J44:J45"/>
    <mergeCell ref="K44:K45"/>
    <mergeCell ref="H46:H47"/>
    <mergeCell ref="I46:I47"/>
    <mergeCell ref="J46:J47"/>
    <mergeCell ref="K46:K47"/>
    <mergeCell ref="J40:J41"/>
    <mergeCell ref="K40:K41"/>
    <mergeCell ref="H42:H43"/>
    <mergeCell ref="I42:I43"/>
    <mergeCell ref="J42:J43"/>
    <mergeCell ref="K42:K43"/>
    <mergeCell ref="H40:H41"/>
    <mergeCell ref="I40:I41"/>
    <mergeCell ref="H44:H45"/>
    <mergeCell ref="I44:I45"/>
    <mergeCell ref="A44:A45"/>
    <mergeCell ref="B44:B45"/>
    <mergeCell ref="C44:C45"/>
    <mergeCell ref="D44:D45"/>
    <mergeCell ref="A46:A47"/>
    <mergeCell ref="B46:B47"/>
    <mergeCell ref="C46:C47"/>
    <mergeCell ref="D46:D47"/>
    <mergeCell ref="A40:A41"/>
    <mergeCell ref="B40:B41"/>
    <mergeCell ref="C40:C41"/>
    <mergeCell ref="D40:D41"/>
    <mergeCell ref="A42:A43"/>
    <mergeCell ref="B42:B43"/>
    <mergeCell ref="C42:C43"/>
    <mergeCell ref="D42:D43"/>
    <mergeCell ref="A28:A29"/>
    <mergeCell ref="A30:A31"/>
    <mergeCell ref="A32:A33"/>
    <mergeCell ref="A34:A35"/>
    <mergeCell ref="A36:A37"/>
    <mergeCell ref="D28:D29"/>
    <mergeCell ref="D30:D31"/>
    <mergeCell ref="D32:D33"/>
    <mergeCell ref="D34:D35"/>
    <mergeCell ref="D36:D37"/>
    <mergeCell ref="J28:J29"/>
    <mergeCell ref="J30:J31"/>
    <mergeCell ref="J32:J33"/>
    <mergeCell ref="J34:J35"/>
    <mergeCell ref="J36:J37"/>
    <mergeCell ref="K28:K29"/>
    <mergeCell ref="K30:K31"/>
    <mergeCell ref="K32:K33"/>
    <mergeCell ref="K34:K35"/>
    <mergeCell ref="K36:K37"/>
    <mergeCell ref="I28:I29"/>
    <mergeCell ref="I30:I31"/>
    <mergeCell ref="I32:I33"/>
    <mergeCell ref="I34:I35"/>
    <mergeCell ref="I36:I37"/>
    <mergeCell ref="B28:B29"/>
    <mergeCell ref="B30:B31"/>
    <mergeCell ref="B32:B33"/>
    <mergeCell ref="B34:B35"/>
    <mergeCell ref="B36:B37"/>
    <mergeCell ref="C28:C29"/>
    <mergeCell ref="C30:C31"/>
    <mergeCell ref="C32:C33"/>
    <mergeCell ref="C34:C35"/>
    <mergeCell ref="C36:C37"/>
    <mergeCell ref="H28:H29"/>
    <mergeCell ref="H30:H31"/>
    <mergeCell ref="H32:H33"/>
    <mergeCell ref="H34:H35"/>
    <mergeCell ref="H36:H37"/>
    <mergeCell ref="E28:E29"/>
    <mergeCell ref="E30:E31"/>
    <mergeCell ref="E32:E33"/>
    <mergeCell ref="E34:E35"/>
  </mergeCells>
  <pageMargins left="0.7" right="0.7" top="0.75" bottom="0.75" header="0.3" footer="0.3"/>
  <ignoredErrors>
    <ignoredError sqref="A4:A13 A40:A49 A39 A64:A73 H40:H49 H28:H37 H27 H39 H64:H73 P52:P61 X52:X61 X4:X13 P4:P13 H4:H13 X15:X25 P15:P25 H15:H25 A16:A25 X27:X37 P27:P37 A27:A37 X39:X49 P39:P49 H52:H60 A52:A61 H61" twoDigitTextYear="1"/>
    <ignoredError sqref="B4:B13 D4:D13 B40:B49 B28:B37 B27 B39 B64:B73 D40:D49 D28:D37 D27 D39 D64:D73 I64:I73 K64:K73 Q27:Q28 S52:S61 Y52:Y61 AA52:AA61 Q52:Q61 AA4:AA13 Y4:Y13 S4:S13 Q4:Q13 K4:K13 I4:I13 AA15:AA25 Y15:Y25 S15:S25 Q15:Q25 K15:K25 I15:I25 D16:D25 B16:B25 Q29:Q37 AA27:AA37 Y27:Y37 S27:S37 K27:K37 I27:I37 Q39:Q49 AA39:AA49 Y39:Y49 S39:S49 K39:K49 I39:I49 K52:K61 I52:I61 D52:D61 B52:B61" formulaRange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7"/>
  <sheetViews>
    <sheetView workbookViewId="0"/>
  </sheetViews>
  <sheetFormatPr defaultRowHeight="15" x14ac:dyDescent="0.25"/>
  <cols>
    <col min="3" max="3" width="9.5703125" customWidth="1"/>
    <col min="4" max="4" width="10.42578125" customWidth="1"/>
    <col min="6" max="6" width="8.5703125" customWidth="1"/>
    <col min="7" max="7" width="8.85546875" customWidth="1"/>
  </cols>
  <sheetData>
    <row r="2" spans="2:8" x14ac:dyDescent="0.25">
      <c r="B2" t="s">
        <v>278</v>
      </c>
      <c r="C2" s="125" t="s">
        <v>279</v>
      </c>
      <c r="D2" s="125"/>
    </row>
    <row r="3" spans="2:8" x14ac:dyDescent="0.25">
      <c r="B3">
        <v>1</v>
      </c>
      <c r="C3">
        <v>199.8819</v>
      </c>
    </row>
    <row r="4" spans="2:8" x14ac:dyDescent="0.25">
      <c r="B4">
        <v>2</v>
      </c>
      <c r="C4">
        <v>199.73580000000001</v>
      </c>
    </row>
    <row r="5" spans="2:8" x14ac:dyDescent="0.25">
      <c r="B5">
        <v>3</v>
      </c>
      <c r="C5">
        <v>199.71209999999999</v>
      </c>
    </row>
    <row r="6" spans="2:8" x14ac:dyDescent="0.25">
      <c r="B6">
        <v>4</v>
      </c>
      <c r="C6">
        <v>199.67410000000001</v>
      </c>
    </row>
    <row r="7" spans="2:8" x14ac:dyDescent="0.25">
      <c r="B7">
        <v>5</v>
      </c>
      <c r="C7">
        <v>199.59289999999999</v>
      </c>
    </row>
    <row r="8" spans="2:8" x14ac:dyDescent="0.25">
      <c r="B8">
        <v>6</v>
      </c>
      <c r="C8">
        <v>199.52860000000001</v>
      </c>
    </row>
    <row r="9" spans="2:8" x14ac:dyDescent="0.25">
      <c r="B9">
        <v>7</v>
      </c>
      <c r="C9">
        <v>200.3837</v>
      </c>
    </row>
    <row r="11" spans="2:8" ht="18.75" x14ac:dyDescent="0.3">
      <c r="C11" s="108" t="s">
        <v>270</v>
      </c>
      <c r="D11" s="108"/>
      <c r="E11" s="108"/>
      <c r="F11" s="108"/>
      <c r="G11" s="108"/>
    </row>
    <row r="13" spans="2:8" x14ac:dyDescent="0.25">
      <c r="F13" s="109"/>
      <c r="G13" s="109"/>
    </row>
    <row r="14" spans="2:8" x14ac:dyDescent="0.25">
      <c r="F14" s="110" t="s">
        <v>277</v>
      </c>
      <c r="G14" s="110"/>
      <c r="H14" s="110"/>
    </row>
    <row r="15" spans="2:8" ht="42" customHeight="1" thickBot="1" x14ac:dyDescent="0.3">
      <c r="B15" s="72" t="s">
        <v>276</v>
      </c>
      <c r="C15" s="72" t="s">
        <v>273</v>
      </c>
      <c r="D15" s="72" t="s">
        <v>271</v>
      </c>
      <c r="E15" s="72" t="s">
        <v>272</v>
      </c>
      <c r="F15" s="72" t="s">
        <v>274</v>
      </c>
      <c r="G15" s="72" t="s">
        <v>275</v>
      </c>
    </row>
    <row r="16" spans="2:8" ht="15" customHeight="1" x14ac:dyDescent="0.25">
      <c r="B16" s="69" t="s">
        <v>209</v>
      </c>
      <c r="C16" s="79">
        <f>C5-C4</f>
        <v>-2.3700000000019372E-2</v>
      </c>
      <c r="D16" s="80">
        <f>-AVERAGE(ABS(Prevýšenia!F26),Prevýšenia!M26)</f>
        <v>-2.4574999999998681E-2</v>
      </c>
      <c r="E16" s="80">
        <f>-AVERAGE(ABS(Prevýšenia!E26),Prevýšenia!L26)</f>
        <v>-2.4330571108869853E-2</v>
      </c>
      <c r="F16" s="81">
        <f>(C16-D16)*1000</f>
        <v>0.874999999979309</v>
      </c>
      <c r="G16" s="82">
        <f>(C16-E16)*1000</f>
        <v>0.63057110885048062</v>
      </c>
    </row>
    <row r="17" spans="2:18" x14ac:dyDescent="0.25">
      <c r="B17" s="67" t="s">
        <v>211</v>
      </c>
      <c r="C17" s="83">
        <f>C6-C5</f>
        <v>-3.7999999999982492E-2</v>
      </c>
      <c r="D17" s="83">
        <f>-AVERAGE(ABS(Prevýšenia!F38),Prevýšenia!M38)</f>
        <v>-3.6744999999996253E-2</v>
      </c>
      <c r="E17" s="83">
        <f>-AVERAGE(ABS(Prevýšenia!E38),Prevýšenia!L38)</f>
        <v>-3.6739180158797471E-2</v>
      </c>
      <c r="F17" s="84">
        <f t="shared" ref="F17:F26" si="0">(C17-D17)*1000</f>
        <v>-1.2549999999862393</v>
      </c>
      <c r="G17" s="85">
        <f t="shared" ref="G17:G26" si="1">(C17-E17)*1000</f>
        <v>-1.2608198411850209</v>
      </c>
      <c r="Q17" s="73">
        <f>ROUND(F16,1)</f>
        <v>0.9</v>
      </c>
      <c r="R17" s="73">
        <f>ROUND(G16,1)</f>
        <v>0.6</v>
      </c>
    </row>
    <row r="18" spans="2:18" x14ac:dyDescent="0.25">
      <c r="B18" s="67" t="s">
        <v>215</v>
      </c>
      <c r="C18" s="86">
        <f>C7-C6</f>
        <v>-8.120000000002392E-2</v>
      </c>
      <c r="D18" s="83">
        <f>-AVERAGE(ABS(Prevýšenia!F50),Prevýšenia!M50)</f>
        <v>-8.1925000000005355E-2</v>
      </c>
      <c r="E18" s="83">
        <f>-AVERAGE(ABS(Prevýšenia!E50),Prevýšenia!L50)</f>
        <v>-8.2085129108451046E-2</v>
      </c>
      <c r="F18" s="84">
        <f t="shared" si="0"/>
        <v>0.72499999998143494</v>
      </c>
      <c r="G18" s="85">
        <f t="shared" si="1"/>
        <v>0.88512910842712678</v>
      </c>
      <c r="Q18" s="73">
        <f t="shared" ref="Q18:Q27" si="2">ROUND(F17,1)</f>
        <v>-1.3</v>
      </c>
      <c r="R18" s="73">
        <f t="shared" ref="R18:R27" si="3">ROUND(G17,1)</f>
        <v>-1.3</v>
      </c>
    </row>
    <row r="19" spans="2:18" x14ac:dyDescent="0.25">
      <c r="B19" s="67" t="s">
        <v>225</v>
      </c>
      <c r="C19" s="86">
        <f>C6-C4</f>
        <v>-6.1700000000001864E-2</v>
      </c>
      <c r="D19" s="83">
        <f>-AVERAGE(ABS(Prevýšenia!U50),Prevýšenia!AC50)</f>
        <v>-6.133499999999259E-2</v>
      </c>
      <c r="E19" s="83">
        <f>-AVERAGE(ABS(Prevýšenia!T50),Prevýšenia!AB50)</f>
        <v>-6.1095386381985042E-2</v>
      </c>
      <c r="F19" s="84">
        <f t="shared" si="0"/>
        <v>-0.36500000000927457</v>
      </c>
      <c r="G19" s="85">
        <f t="shared" si="1"/>
        <v>-0.60461361801682212</v>
      </c>
      <c r="Q19" s="73">
        <f t="shared" si="2"/>
        <v>0.7</v>
      </c>
      <c r="R19" s="73">
        <f t="shared" si="3"/>
        <v>0.9</v>
      </c>
    </row>
    <row r="20" spans="2:18" x14ac:dyDescent="0.25">
      <c r="B20" s="67" t="s">
        <v>227</v>
      </c>
      <c r="C20" s="86">
        <f>C7-C4</f>
        <v>-0.14290000000002578</v>
      </c>
      <c r="D20" s="83">
        <f>-AVERAGE(ABS(Prevýšenia!U62),Prevýšenia!AC62)</f>
        <v>-0.14332500000000437</v>
      </c>
      <c r="E20" s="83">
        <f>-AVERAGE(ABS(Prevýšenia!T62),Prevýšenia!AB62)</f>
        <v>-0.14324201090069183</v>
      </c>
      <c r="F20" s="84">
        <f t="shared" si="0"/>
        <v>0.4249999999785814</v>
      </c>
      <c r="G20" s="85">
        <f t="shared" si="1"/>
        <v>0.34201090066604545</v>
      </c>
      <c r="Q20" s="73">
        <f t="shared" si="2"/>
        <v>-0.4</v>
      </c>
      <c r="R20" s="73">
        <f t="shared" si="3"/>
        <v>-0.6</v>
      </c>
    </row>
    <row r="21" spans="2:18" x14ac:dyDescent="0.25">
      <c r="B21" s="67" t="s">
        <v>207</v>
      </c>
      <c r="C21" s="86">
        <f>C4-C3</f>
        <v>-0.1460999999999899</v>
      </c>
      <c r="D21" s="83">
        <f>-AVERAGE(ABS(Prevýšenia!F14),Prevýšenia!M14)</f>
        <v>-0.1453249999999997</v>
      </c>
      <c r="E21" s="83">
        <f>-AVERAGE(ABS(Prevýšenia!E14),Prevýšenia!L14)</f>
        <v>-0.14555919697769185</v>
      </c>
      <c r="F21" s="84">
        <f t="shared" si="0"/>
        <v>-0.77499999999020019</v>
      </c>
      <c r="G21" s="85">
        <f t="shared" si="1"/>
        <v>-0.54080302229805866</v>
      </c>
      <c r="Q21" s="73">
        <f t="shared" si="2"/>
        <v>0.4</v>
      </c>
      <c r="R21" s="73">
        <f t="shared" si="3"/>
        <v>0.3</v>
      </c>
    </row>
    <row r="22" spans="2:18" x14ac:dyDescent="0.25">
      <c r="B22" s="67" t="s">
        <v>214</v>
      </c>
      <c r="C22" s="86">
        <f>C8-C7</f>
        <v>-6.4299999999974489E-2</v>
      </c>
      <c r="D22" s="83">
        <f>-AVERAGE(ABS(Prevýšenia!F62),Prevýšenia!M62)</f>
        <v>-6.4255000000002838E-2</v>
      </c>
      <c r="E22" s="83">
        <f>-AVERAGE(ABS(Prevýšenia!E62),Prevýšenia!L62)</f>
        <v>-6.4094293686446355E-2</v>
      </c>
      <c r="F22" s="84">
        <f t="shared" si="0"/>
        <v>-4.499999997165105E-2</v>
      </c>
      <c r="G22" s="85">
        <f t="shared" si="1"/>
        <v>-0.20570631352813395</v>
      </c>
      <c r="Q22" s="73">
        <f t="shared" si="2"/>
        <v>-0.8</v>
      </c>
      <c r="R22" s="73">
        <f t="shared" si="3"/>
        <v>-0.5</v>
      </c>
    </row>
    <row r="23" spans="2:18" x14ac:dyDescent="0.25">
      <c r="B23" s="67" t="s">
        <v>219</v>
      </c>
      <c r="C23" s="83">
        <f>C7-C3</f>
        <v>-0.28900000000001569</v>
      </c>
      <c r="D23" s="83">
        <f>-AVERAGE(ABS(Prevýšenia!U14),Prevýšenia!AC14)</f>
        <v>-0.28844500000000295</v>
      </c>
      <c r="E23" s="83">
        <f>-AVERAGE(ABS(Prevýšenia!T14),Prevýšenia!AB14)</f>
        <v>-0.28859752876934552</v>
      </c>
      <c r="F23" s="84">
        <f t="shared" si="0"/>
        <v>-0.55500000001273975</v>
      </c>
      <c r="G23" s="85">
        <f t="shared" si="1"/>
        <v>-0.40247123067016499</v>
      </c>
      <c r="Q23" s="73">
        <f t="shared" si="2"/>
        <v>0</v>
      </c>
      <c r="R23" s="73">
        <f t="shared" si="3"/>
        <v>-0.2</v>
      </c>
    </row>
    <row r="24" spans="2:18" x14ac:dyDescent="0.25">
      <c r="B24" s="67" t="s">
        <v>217</v>
      </c>
      <c r="C24" s="86">
        <f>C9-C8</f>
        <v>0.85509999999999309</v>
      </c>
      <c r="D24" s="83">
        <f>AVERAGE(Prevýšenia!F74,ABS(Prevýšenia!M74))</f>
        <v>0.85528500000000207</v>
      </c>
      <c r="E24" s="83">
        <f>AVERAGE(Prevýšenia!E74,ABS(Prevýšenia!L74))</f>
        <v>0.85548142295953533</v>
      </c>
      <c r="F24" s="84">
        <f t="shared" si="0"/>
        <v>-0.18500000000898353</v>
      </c>
      <c r="G24" s="85">
        <f t="shared" si="1"/>
        <v>-0.38142295954224359</v>
      </c>
      <c r="Q24" s="73">
        <f t="shared" si="2"/>
        <v>-0.6</v>
      </c>
      <c r="R24" s="73">
        <f t="shared" si="3"/>
        <v>-0.4</v>
      </c>
    </row>
    <row r="25" spans="2:18" x14ac:dyDescent="0.25">
      <c r="B25" s="67" t="s">
        <v>221</v>
      </c>
      <c r="C25" s="86">
        <f>C8-C3</f>
        <v>-0.35329999999999018</v>
      </c>
      <c r="D25" s="83">
        <f>-AVERAGE(ABS(Prevýšenia!U26),Prevýšenia!AC26)</f>
        <v>-0.35171500000000577</v>
      </c>
      <c r="E25" s="83">
        <f>-AVERAGE(ABS(Prevýšenia!T26),Prevýšenia!AB26)</f>
        <v>-0.35172375881700113</v>
      </c>
      <c r="F25" s="84">
        <f t="shared" si="0"/>
        <v>-1.5849999999844044</v>
      </c>
      <c r="G25" s="85">
        <f t="shared" si="1"/>
        <v>-1.5762411829890466</v>
      </c>
      <c r="Q25" s="73">
        <f t="shared" si="2"/>
        <v>-0.2</v>
      </c>
      <c r="R25" s="73">
        <f t="shared" si="3"/>
        <v>-0.4</v>
      </c>
    </row>
    <row r="26" spans="2:18" ht="15.75" thickBot="1" x14ac:dyDescent="0.3">
      <c r="B26" s="68" t="s">
        <v>223</v>
      </c>
      <c r="C26" s="87">
        <f>C9-C3</f>
        <v>0.50180000000000291</v>
      </c>
      <c r="D26" s="88">
        <f>AVERAGE(Prevýšenia!U38,ABS(Prevýšenia!AC38))</f>
        <v>0.50271500000000202</v>
      </c>
      <c r="E26" s="88">
        <f>AVERAGE(Prevýšenia!T38,ABS(Prevýšenia!AB38))</f>
        <v>0.50291256142784824</v>
      </c>
      <c r="F26" s="89">
        <f t="shared" si="0"/>
        <v>-0.91499999999911097</v>
      </c>
      <c r="G26" s="90">
        <f t="shared" si="1"/>
        <v>-1.1125614278453266</v>
      </c>
      <c r="Q26" s="73">
        <f t="shared" si="2"/>
        <v>-1.6</v>
      </c>
      <c r="R26" s="73">
        <f t="shared" si="3"/>
        <v>-1.6</v>
      </c>
    </row>
    <row r="27" spans="2:18" x14ac:dyDescent="0.25">
      <c r="Q27" s="73">
        <f t="shared" si="2"/>
        <v>-0.9</v>
      </c>
      <c r="R27" s="73">
        <f t="shared" si="3"/>
        <v>-1.1000000000000001</v>
      </c>
    </row>
  </sheetData>
  <mergeCells count="4">
    <mergeCell ref="C11:G11"/>
    <mergeCell ref="F13:G13"/>
    <mergeCell ref="F14:H14"/>
    <mergeCell ref="C2:D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67"/>
  <sheetViews>
    <sheetView zoomScale="85" zoomScaleNormal="85" workbookViewId="0"/>
  </sheetViews>
  <sheetFormatPr defaultRowHeight="15" x14ac:dyDescent="0.25"/>
  <cols>
    <col min="5" max="5" width="10.85546875" customWidth="1"/>
    <col min="9" max="9" width="9.85546875" bestFit="1" customWidth="1"/>
    <col min="13" max="13" width="9.5703125" bestFit="1" customWidth="1"/>
    <col min="18" max="18" width="11.5703125" customWidth="1"/>
    <col min="22" max="22" width="9.5703125" bestFit="1" customWidth="1"/>
    <col min="31" max="31" width="11.28515625" customWidth="1"/>
  </cols>
  <sheetData>
    <row r="1" spans="2:39" ht="30" x14ac:dyDescent="0.25">
      <c r="B1" s="3" t="s">
        <v>10</v>
      </c>
      <c r="C1" s="2" t="s">
        <v>229</v>
      </c>
      <c r="D1" s="3" t="s">
        <v>10</v>
      </c>
      <c r="E1" s="2" t="s">
        <v>229</v>
      </c>
      <c r="F1" s="3" t="s">
        <v>10</v>
      </c>
      <c r="G1" s="2" t="s">
        <v>229</v>
      </c>
      <c r="H1" s="3" t="s">
        <v>10</v>
      </c>
      <c r="I1" s="2" t="s">
        <v>229</v>
      </c>
      <c r="J1" s="3" t="s">
        <v>10</v>
      </c>
      <c r="K1" s="2" t="s">
        <v>229</v>
      </c>
      <c r="L1" s="3" t="s">
        <v>10</v>
      </c>
      <c r="M1" s="2" t="s">
        <v>229</v>
      </c>
      <c r="O1" s="3" t="s">
        <v>10</v>
      </c>
      <c r="P1" s="2" t="s">
        <v>229</v>
      </c>
      <c r="Q1" s="3" t="s">
        <v>10</v>
      </c>
      <c r="R1" s="2" t="s">
        <v>229</v>
      </c>
      <c r="S1" s="3" t="s">
        <v>10</v>
      </c>
      <c r="T1" s="2" t="s">
        <v>229</v>
      </c>
      <c r="U1" s="3" t="s">
        <v>10</v>
      </c>
      <c r="V1" s="2" t="s">
        <v>229</v>
      </c>
      <c r="W1" s="3" t="s">
        <v>10</v>
      </c>
      <c r="X1" s="2" t="s">
        <v>229</v>
      </c>
      <c r="Y1" s="3" t="s">
        <v>10</v>
      </c>
      <c r="Z1" s="2" t="s">
        <v>229</v>
      </c>
      <c r="AB1" s="3" t="s">
        <v>10</v>
      </c>
      <c r="AC1" s="16" t="s">
        <v>229</v>
      </c>
      <c r="AD1" s="3" t="s">
        <v>10</v>
      </c>
      <c r="AE1" s="16" t="s">
        <v>229</v>
      </c>
      <c r="AF1" s="3" t="s">
        <v>10</v>
      </c>
      <c r="AG1" s="16" t="s">
        <v>229</v>
      </c>
      <c r="AH1" s="3" t="s">
        <v>10</v>
      </c>
      <c r="AI1" s="16" t="s">
        <v>229</v>
      </c>
      <c r="AJ1" s="3" t="s">
        <v>10</v>
      </c>
      <c r="AK1" s="16" t="s">
        <v>229</v>
      </c>
      <c r="AL1" s="3" t="s">
        <v>10</v>
      </c>
      <c r="AM1" s="16" t="s">
        <v>229</v>
      </c>
    </row>
    <row r="2" spans="2:39" x14ac:dyDescent="0.25">
      <c r="B2" s="126" t="s">
        <v>14</v>
      </c>
      <c r="C2" s="127">
        <v>72.568299999999994</v>
      </c>
      <c r="D2" s="126" t="s">
        <v>15</v>
      </c>
      <c r="E2" s="77">
        <v>72.568399999999997</v>
      </c>
      <c r="F2" s="126" t="s">
        <v>44</v>
      </c>
      <c r="G2" s="127">
        <v>59.962899999999998</v>
      </c>
      <c r="H2" s="126" t="s">
        <v>164</v>
      </c>
      <c r="I2" s="77">
        <v>59.963900000000002</v>
      </c>
      <c r="J2" s="126" t="s">
        <v>16</v>
      </c>
      <c r="K2" s="127">
        <v>132.53100000000001</v>
      </c>
      <c r="L2" s="126" t="s">
        <v>17</v>
      </c>
      <c r="M2" s="77">
        <v>132.53039999999999</v>
      </c>
      <c r="N2" s="77"/>
      <c r="O2" s="126" t="s">
        <v>16</v>
      </c>
      <c r="P2" s="127">
        <v>132.53100000000001</v>
      </c>
      <c r="Q2" s="126" t="s">
        <v>17</v>
      </c>
      <c r="R2" s="77">
        <v>132.53039999999999</v>
      </c>
      <c r="S2" s="126" t="s">
        <v>95</v>
      </c>
      <c r="T2" s="127">
        <v>120.0081</v>
      </c>
      <c r="U2" s="126" t="s">
        <v>96</v>
      </c>
      <c r="V2" s="127">
        <v>120.0072</v>
      </c>
      <c r="W2" s="126" t="s">
        <v>42</v>
      </c>
      <c r="X2" s="127">
        <v>252.53819999999999</v>
      </c>
      <c r="Y2" s="126" t="s">
        <v>43</v>
      </c>
      <c r="Z2" s="77">
        <v>252.5385</v>
      </c>
      <c r="AA2" s="77"/>
      <c r="AB2" s="126" t="s">
        <v>42</v>
      </c>
      <c r="AC2" s="127">
        <v>252.53819999999999</v>
      </c>
      <c r="AD2" s="126" t="s">
        <v>43</v>
      </c>
      <c r="AE2" s="77">
        <v>252.5385</v>
      </c>
      <c r="AF2" s="126" t="s">
        <v>105</v>
      </c>
      <c r="AG2" s="127">
        <v>164.97710000000001</v>
      </c>
      <c r="AH2" s="126" t="s">
        <v>106</v>
      </c>
      <c r="AI2" s="127">
        <v>164.9785</v>
      </c>
      <c r="AJ2" s="126" t="s">
        <v>67</v>
      </c>
      <c r="AK2" s="127">
        <v>417.51589999999999</v>
      </c>
      <c r="AL2" s="126" t="s">
        <v>68</v>
      </c>
      <c r="AM2" s="77">
        <v>417.51459999999997</v>
      </c>
    </row>
    <row r="3" spans="2:39" x14ac:dyDescent="0.25">
      <c r="B3" s="126" t="s">
        <v>14</v>
      </c>
      <c r="C3" s="127">
        <v>72.568100000000001</v>
      </c>
      <c r="D3" s="126" t="s">
        <v>15</v>
      </c>
      <c r="E3" s="77">
        <v>72.569199999999995</v>
      </c>
      <c r="F3" s="126" t="s">
        <v>44</v>
      </c>
      <c r="G3" s="127">
        <v>59.963500000000003</v>
      </c>
      <c r="H3" s="126" t="s">
        <v>164</v>
      </c>
      <c r="I3" s="77">
        <v>59.962899999999998</v>
      </c>
      <c r="J3" s="126" t="s">
        <v>16</v>
      </c>
      <c r="K3" s="127">
        <v>132.5316</v>
      </c>
      <c r="L3" s="126" t="s">
        <v>17</v>
      </c>
      <c r="M3" s="77">
        <v>132.53030000000001</v>
      </c>
      <c r="N3" s="77"/>
      <c r="O3" s="126" t="s">
        <v>16</v>
      </c>
      <c r="P3" s="127">
        <v>132.5316</v>
      </c>
      <c r="Q3" s="126" t="s">
        <v>17</v>
      </c>
      <c r="R3" s="77">
        <v>132.53030000000001</v>
      </c>
      <c r="S3" s="126" t="s">
        <v>95</v>
      </c>
      <c r="T3" s="127">
        <v>120.0074</v>
      </c>
      <c r="U3" s="126" t="s">
        <v>96</v>
      </c>
      <c r="V3" s="127">
        <v>120.0064</v>
      </c>
      <c r="W3" s="126" t="s">
        <v>42</v>
      </c>
      <c r="X3" s="127">
        <v>252.53899999999999</v>
      </c>
      <c r="Y3" s="126" t="s">
        <v>43</v>
      </c>
      <c r="Z3" s="77">
        <v>252.53729999999999</v>
      </c>
      <c r="AA3" s="77"/>
      <c r="AB3" s="126" t="s">
        <v>42</v>
      </c>
      <c r="AC3" s="127">
        <v>252.53899999999999</v>
      </c>
      <c r="AD3" s="126" t="s">
        <v>43</v>
      </c>
      <c r="AE3" s="77">
        <v>252.53729999999999</v>
      </c>
      <c r="AF3" s="126" t="s">
        <v>105</v>
      </c>
      <c r="AG3" s="127">
        <v>164.9768</v>
      </c>
      <c r="AH3" s="126" t="s">
        <v>106</v>
      </c>
      <c r="AI3" s="127">
        <v>164.9787</v>
      </c>
      <c r="AJ3" s="126" t="s">
        <v>67</v>
      </c>
      <c r="AK3" s="127">
        <v>417.51679999999999</v>
      </c>
      <c r="AL3" s="126" t="s">
        <v>68</v>
      </c>
      <c r="AM3" s="77">
        <v>417.51609999999999</v>
      </c>
    </row>
    <row r="4" spans="2:39" x14ac:dyDescent="0.25">
      <c r="B4" s="126" t="s">
        <v>19</v>
      </c>
      <c r="C4" s="127">
        <v>72.568100000000001</v>
      </c>
      <c r="D4" s="126" t="s">
        <v>20</v>
      </c>
      <c r="E4" s="77">
        <v>72.569299999999998</v>
      </c>
      <c r="F4" s="126" t="s">
        <v>49</v>
      </c>
      <c r="G4" s="127">
        <v>59.963099999999997</v>
      </c>
      <c r="H4" s="126" t="s">
        <v>165</v>
      </c>
      <c r="I4" s="77">
        <v>59.963099999999997</v>
      </c>
      <c r="J4" s="126" t="s">
        <v>21</v>
      </c>
      <c r="K4" s="127">
        <v>132.53129999999999</v>
      </c>
      <c r="L4" s="126" t="s">
        <v>22</v>
      </c>
      <c r="M4" s="77">
        <v>132.5299</v>
      </c>
      <c r="N4" s="77"/>
      <c r="O4" s="126" t="s">
        <v>21</v>
      </c>
      <c r="P4" s="127">
        <v>132.53129999999999</v>
      </c>
      <c r="Q4" s="126" t="s">
        <v>22</v>
      </c>
      <c r="R4" s="77">
        <v>132.5299</v>
      </c>
      <c r="S4" s="126" t="s">
        <v>97</v>
      </c>
      <c r="T4" s="127">
        <v>120.0078</v>
      </c>
      <c r="U4" s="126" t="s">
        <v>98</v>
      </c>
      <c r="V4" s="127">
        <v>120.0069</v>
      </c>
      <c r="W4" s="126" t="s">
        <v>47</v>
      </c>
      <c r="X4" s="127">
        <v>252.53809999999999</v>
      </c>
      <c r="Y4" s="126" t="s">
        <v>48</v>
      </c>
      <c r="Z4" s="77">
        <v>252.5378</v>
      </c>
      <c r="AA4" s="77"/>
      <c r="AB4" s="126" t="s">
        <v>47</v>
      </c>
      <c r="AC4" s="127">
        <v>252.53809999999999</v>
      </c>
      <c r="AD4" s="126" t="s">
        <v>48</v>
      </c>
      <c r="AE4" s="77">
        <v>252.5378</v>
      </c>
      <c r="AF4" s="126" t="s">
        <v>107</v>
      </c>
      <c r="AG4" s="127">
        <v>164.97749999999999</v>
      </c>
      <c r="AH4" s="126" t="s">
        <v>108</v>
      </c>
      <c r="AI4" s="127">
        <v>164.9785</v>
      </c>
      <c r="AJ4" s="126" t="s">
        <v>71</v>
      </c>
      <c r="AK4" s="127">
        <v>417.51639999999998</v>
      </c>
      <c r="AL4" s="126" t="s">
        <v>72</v>
      </c>
      <c r="AM4" s="77">
        <v>417.51519999999999</v>
      </c>
    </row>
    <row r="5" spans="2:39" x14ac:dyDescent="0.25">
      <c r="B5" s="126" t="s">
        <v>19</v>
      </c>
      <c r="C5" s="127">
        <v>72.567999999999998</v>
      </c>
      <c r="D5" s="126" t="s">
        <v>20</v>
      </c>
      <c r="E5" s="77">
        <v>72.568700000000007</v>
      </c>
      <c r="F5" s="126" t="s">
        <v>49</v>
      </c>
      <c r="G5" s="127">
        <v>59.962899999999998</v>
      </c>
      <c r="H5" s="126" t="s">
        <v>165</v>
      </c>
      <c r="I5" s="77">
        <v>59.963099999999997</v>
      </c>
      <c r="J5" s="126" t="s">
        <v>21</v>
      </c>
      <c r="K5" s="127">
        <v>132.53149999999999</v>
      </c>
      <c r="L5" s="126" t="s">
        <v>22</v>
      </c>
      <c r="M5" s="77">
        <v>132.5299</v>
      </c>
      <c r="N5" s="77"/>
      <c r="O5" s="126" t="s">
        <v>21</v>
      </c>
      <c r="P5" s="127">
        <v>132.53149999999999</v>
      </c>
      <c r="Q5" s="126" t="s">
        <v>22</v>
      </c>
      <c r="R5" s="77">
        <v>132.5299</v>
      </c>
      <c r="S5" s="126" t="s">
        <v>97</v>
      </c>
      <c r="T5" s="127">
        <v>120.0078</v>
      </c>
      <c r="U5" s="126" t="s">
        <v>98</v>
      </c>
      <c r="V5" s="127">
        <v>120.0073</v>
      </c>
      <c r="W5" s="126" t="s">
        <v>47</v>
      </c>
      <c r="X5" s="127">
        <v>252.5386</v>
      </c>
      <c r="Y5" s="126" t="s">
        <v>48</v>
      </c>
      <c r="Z5" s="77">
        <v>252.53729999999999</v>
      </c>
      <c r="AA5" s="77"/>
      <c r="AB5" s="126" t="s">
        <v>47</v>
      </c>
      <c r="AC5" s="127">
        <v>252.5386</v>
      </c>
      <c r="AD5" s="126" t="s">
        <v>48</v>
      </c>
      <c r="AE5" s="77">
        <v>252.53729999999999</v>
      </c>
      <c r="AF5" s="126" t="s">
        <v>107</v>
      </c>
      <c r="AG5" s="127">
        <v>164.97720000000001</v>
      </c>
      <c r="AH5" s="126" t="s">
        <v>108</v>
      </c>
      <c r="AI5" s="127">
        <v>164.97929999999999</v>
      </c>
      <c r="AJ5" s="126" t="s">
        <v>71</v>
      </c>
      <c r="AK5" s="127">
        <v>417.51710000000003</v>
      </c>
      <c r="AL5" s="126" t="s">
        <v>72</v>
      </c>
      <c r="AM5" s="77">
        <v>417.51620000000003</v>
      </c>
    </row>
    <row r="6" spans="2:39" x14ac:dyDescent="0.25">
      <c r="B6" s="126" t="s">
        <v>24</v>
      </c>
      <c r="C6" s="127">
        <v>72.568600000000004</v>
      </c>
      <c r="D6" s="126" t="s">
        <v>25</v>
      </c>
      <c r="E6" s="77">
        <v>72.568100000000001</v>
      </c>
      <c r="F6" s="126" t="s">
        <v>54</v>
      </c>
      <c r="G6" s="127">
        <v>59.9634</v>
      </c>
      <c r="H6" s="126" t="s">
        <v>166</v>
      </c>
      <c r="I6" s="77">
        <v>59.962299999999999</v>
      </c>
      <c r="J6" s="126" t="s">
        <v>26</v>
      </c>
      <c r="K6" s="127">
        <v>132.53110000000001</v>
      </c>
      <c r="L6" s="126" t="s">
        <v>27</v>
      </c>
      <c r="M6" s="77">
        <v>132.53059999999999</v>
      </c>
      <c r="N6" s="77"/>
      <c r="O6" s="126" t="s">
        <v>26</v>
      </c>
      <c r="P6" s="127">
        <v>132.53110000000001</v>
      </c>
      <c r="Q6" s="126" t="s">
        <v>27</v>
      </c>
      <c r="R6" s="77">
        <v>132.53059999999999</v>
      </c>
      <c r="S6" s="126" t="s">
        <v>99</v>
      </c>
      <c r="T6" s="127">
        <v>120.00790000000001</v>
      </c>
      <c r="U6" s="126" t="s">
        <v>100</v>
      </c>
      <c r="V6" s="127">
        <v>120.00700000000001</v>
      </c>
      <c r="W6" s="126" t="s">
        <v>52</v>
      </c>
      <c r="X6" s="127">
        <v>252.5384</v>
      </c>
      <c r="Y6" s="126" t="s">
        <v>53</v>
      </c>
      <c r="Z6" s="77">
        <v>252.5377</v>
      </c>
      <c r="AA6" s="77"/>
      <c r="AB6" s="126" t="s">
        <v>52</v>
      </c>
      <c r="AC6" s="127">
        <v>252.5384</v>
      </c>
      <c r="AD6" s="126" t="s">
        <v>53</v>
      </c>
      <c r="AE6" s="77">
        <v>252.5377</v>
      </c>
      <c r="AF6" s="126" t="s">
        <v>109</v>
      </c>
      <c r="AG6" s="127">
        <v>164.97749999999999</v>
      </c>
      <c r="AH6" s="126" t="s">
        <v>110</v>
      </c>
      <c r="AI6" s="127">
        <v>164.97829999999999</v>
      </c>
      <c r="AJ6" s="126" t="s">
        <v>75</v>
      </c>
      <c r="AK6" s="127">
        <v>417.51600000000002</v>
      </c>
      <c r="AL6" s="126" t="s">
        <v>76</v>
      </c>
      <c r="AM6" s="77">
        <v>417.51510000000002</v>
      </c>
    </row>
    <row r="7" spans="2:39" x14ac:dyDescent="0.25">
      <c r="B7" s="126" t="s">
        <v>24</v>
      </c>
      <c r="C7" s="127">
        <v>72.567800000000005</v>
      </c>
      <c r="D7" s="126" t="s">
        <v>25</v>
      </c>
      <c r="E7" s="77">
        <v>72.568799999999996</v>
      </c>
      <c r="F7" s="126" t="s">
        <v>54</v>
      </c>
      <c r="G7" s="127">
        <v>59.9634</v>
      </c>
      <c r="H7" s="126" t="s">
        <v>166</v>
      </c>
      <c r="I7" s="77">
        <v>59.962200000000003</v>
      </c>
      <c r="J7" s="126" t="s">
        <v>26</v>
      </c>
      <c r="K7" s="127">
        <v>132.53139999999999</v>
      </c>
      <c r="L7" s="126" t="s">
        <v>27</v>
      </c>
      <c r="M7" s="77">
        <v>132.53030000000001</v>
      </c>
      <c r="N7" s="77"/>
      <c r="O7" s="126" t="s">
        <v>26</v>
      </c>
      <c r="P7" s="127">
        <v>132.53139999999999</v>
      </c>
      <c r="Q7" s="126" t="s">
        <v>27</v>
      </c>
      <c r="R7" s="77">
        <v>132.53030000000001</v>
      </c>
      <c r="S7" s="126" t="s">
        <v>99</v>
      </c>
      <c r="T7" s="127">
        <v>120.0072</v>
      </c>
      <c r="U7" s="126" t="s">
        <v>100</v>
      </c>
      <c r="V7" s="127">
        <v>120.00749999999999</v>
      </c>
      <c r="W7" s="126" t="s">
        <v>52</v>
      </c>
      <c r="X7" s="127">
        <v>252.53880000000001</v>
      </c>
      <c r="Y7" s="126" t="s">
        <v>53</v>
      </c>
      <c r="Z7" s="77">
        <v>252.53630000000001</v>
      </c>
      <c r="AA7" s="77"/>
      <c r="AB7" s="126" t="s">
        <v>52</v>
      </c>
      <c r="AC7" s="127">
        <v>252.53880000000001</v>
      </c>
      <c r="AD7" s="126" t="s">
        <v>53</v>
      </c>
      <c r="AE7" s="77">
        <v>252.53630000000001</v>
      </c>
      <c r="AF7" s="126" t="s">
        <v>109</v>
      </c>
      <c r="AG7" s="127">
        <v>164.977</v>
      </c>
      <c r="AH7" s="126" t="s">
        <v>110</v>
      </c>
      <c r="AI7" s="127">
        <v>164.97829999999999</v>
      </c>
      <c r="AJ7" s="126" t="s">
        <v>75</v>
      </c>
      <c r="AK7" s="127">
        <v>417.5163</v>
      </c>
      <c r="AL7" s="126" t="s">
        <v>76</v>
      </c>
      <c r="AM7" s="77">
        <v>417.51639999999998</v>
      </c>
    </row>
    <row r="8" spans="2:39" x14ac:dyDescent="0.25">
      <c r="B8" s="126" t="s">
        <v>29</v>
      </c>
      <c r="C8" s="127">
        <v>72.567700000000002</v>
      </c>
      <c r="D8" s="126" t="s">
        <v>30</v>
      </c>
      <c r="E8" s="77">
        <v>72.568299999999994</v>
      </c>
      <c r="F8" s="126" t="s">
        <v>59</v>
      </c>
      <c r="G8" s="127">
        <v>59.963500000000003</v>
      </c>
      <c r="H8" s="126" t="s">
        <v>167</v>
      </c>
      <c r="I8" s="77">
        <v>59.962600000000002</v>
      </c>
      <c r="J8" s="126" t="s">
        <v>31</v>
      </c>
      <c r="K8" s="127">
        <v>132.5318</v>
      </c>
      <c r="L8" s="126" t="s">
        <v>32</v>
      </c>
      <c r="M8" s="77">
        <v>132.5301</v>
      </c>
      <c r="N8" s="77"/>
      <c r="O8" s="126" t="s">
        <v>31</v>
      </c>
      <c r="P8" s="127">
        <v>132.5318</v>
      </c>
      <c r="Q8" s="126" t="s">
        <v>32</v>
      </c>
      <c r="R8" s="77">
        <v>132.5301</v>
      </c>
      <c r="S8" s="126" t="s">
        <v>101</v>
      </c>
      <c r="T8" s="127">
        <v>120.0086</v>
      </c>
      <c r="U8" s="126" t="s">
        <v>102</v>
      </c>
      <c r="V8" s="127">
        <v>120.0068</v>
      </c>
      <c r="W8" s="126" t="s">
        <v>57</v>
      </c>
      <c r="X8" s="127">
        <v>252.53800000000001</v>
      </c>
      <c r="Y8" s="126" t="s">
        <v>58</v>
      </c>
      <c r="Z8" s="77">
        <v>252.5377</v>
      </c>
      <c r="AA8" s="77"/>
      <c r="AB8" s="126" t="s">
        <v>57</v>
      </c>
      <c r="AC8" s="127">
        <v>252.53800000000001</v>
      </c>
      <c r="AD8" s="126" t="s">
        <v>58</v>
      </c>
      <c r="AE8" s="77">
        <v>252.5377</v>
      </c>
      <c r="AF8" s="126" t="s">
        <v>111</v>
      </c>
      <c r="AG8" s="127">
        <v>164.97710000000001</v>
      </c>
      <c r="AH8" s="126" t="s">
        <v>112</v>
      </c>
      <c r="AI8" s="127">
        <v>164.97790000000001</v>
      </c>
      <c r="AJ8" s="126" t="s">
        <v>79</v>
      </c>
      <c r="AK8" s="127">
        <v>417.51589999999999</v>
      </c>
      <c r="AL8" s="126" t="s">
        <v>80</v>
      </c>
      <c r="AM8" s="77">
        <v>417.51560000000001</v>
      </c>
    </row>
    <row r="9" spans="2:39" x14ac:dyDescent="0.25">
      <c r="B9" s="126" t="s">
        <v>29</v>
      </c>
      <c r="C9" s="127">
        <v>72.568799999999996</v>
      </c>
      <c r="D9" s="126" t="s">
        <v>30</v>
      </c>
      <c r="E9" s="77">
        <v>72.568399999999997</v>
      </c>
      <c r="F9" s="126" t="s">
        <v>59</v>
      </c>
      <c r="G9" s="127">
        <v>59.963000000000001</v>
      </c>
      <c r="H9" s="126" t="s">
        <v>167</v>
      </c>
      <c r="I9" s="77">
        <v>59.962200000000003</v>
      </c>
      <c r="J9" s="126" t="s">
        <v>31</v>
      </c>
      <c r="K9" s="127">
        <v>132.5318</v>
      </c>
      <c r="L9" s="126" t="s">
        <v>32</v>
      </c>
      <c r="M9" s="77">
        <v>132.52979999999999</v>
      </c>
      <c r="N9" s="77"/>
      <c r="O9" s="126" t="s">
        <v>31</v>
      </c>
      <c r="P9" s="127">
        <v>132.5318</v>
      </c>
      <c r="Q9" s="126" t="s">
        <v>32</v>
      </c>
      <c r="R9" s="77">
        <v>132.52979999999999</v>
      </c>
      <c r="S9" s="126" t="s">
        <v>101</v>
      </c>
      <c r="T9" s="127">
        <v>120.00749999999999</v>
      </c>
      <c r="U9" s="126" t="s">
        <v>102</v>
      </c>
      <c r="V9" s="127">
        <v>120.00660000000001</v>
      </c>
      <c r="W9" s="126" t="s">
        <v>57</v>
      </c>
      <c r="X9" s="127">
        <v>252.5386</v>
      </c>
      <c r="Y9" s="126" t="s">
        <v>58</v>
      </c>
      <c r="Z9" s="77">
        <v>252.53809999999999</v>
      </c>
      <c r="AA9" s="77"/>
      <c r="AB9" s="126" t="s">
        <v>57</v>
      </c>
      <c r="AC9" s="127">
        <v>252.5386</v>
      </c>
      <c r="AD9" s="126" t="s">
        <v>58</v>
      </c>
      <c r="AE9" s="77">
        <v>252.53809999999999</v>
      </c>
      <c r="AF9" s="126" t="s">
        <v>111</v>
      </c>
      <c r="AG9" s="127">
        <v>164.97749999999999</v>
      </c>
      <c r="AH9" s="126" t="s">
        <v>112</v>
      </c>
      <c r="AI9" s="127">
        <v>164.9778</v>
      </c>
      <c r="AJ9" s="126" t="s">
        <v>79</v>
      </c>
      <c r="AK9" s="127">
        <v>417.51569999999998</v>
      </c>
      <c r="AL9" s="126" t="s">
        <v>80</v>
      </c>
      <c r="AM9" s="77">
        <v>417.51690000000002</v>
      </c>
    </row>
    <row r="10" spans="2:39" x14ac:dyDescent="0.25">
      <c r="B10" s="126" t="s">
        <v>34</v>
      </c>
      <c r="C10" s="127">
        <v>72.567999999999998</v>
      </c>
      <c r="D10" s="126" t="s">
        <v>35</v>
      </c>
      <c r="E10" s="77">
        <v>72.567599999999999</v>
      </c>
      <c r="F10" s="126" t="s">
        <v>64</v>
      </c>
      <c r="G10" s="127">
        <v>59.9634</v>
      </c>
      <c r="H10" s="126" t="s">
        <v>168</v>
      </c>
      <c r="I10" s="77">
        <v>59.9619</v>
      </c>
      <c r="J10" s="126" t="s">
        <v>36</v>
      </c>
      <c r="K10" s="127">
        <v>132.53039999999999</v>
      </c>
      <c r="L10" s="126" t="s">
        <v>37</v>
      </c>
      <c r="M10" s="77">
        <v>132.52979999999999</v>
      </c>
      <c r="N10" s="77"/>
      <c r="O10" s="126" t="s">
        <v>36</v>
      </c>
      <c r="P10" s="127">
        <v>132.53039999999999</v>
      </c>
      <c r="Q10" s="126" t="s">
        <v>37</v>
      </c>
      <c r="R10" s="77">
        <v>132.52979999999999</v>
      </c>
      <c r="S10" s="126" t="s">
        <v>103</v>
      </c>
      <c r="T10" s="127">
        <v>120.0074</v>
      </c>
      <c r="U10" s="126" t="s">
        <v>104</v>
      </c>
      <c r="V10" s="127">
        <v>120.00660000000001</v>
      </c>
      <c r="W10" s="126" t="s">
        <v>62</v>
      </c>
      <c r="X10" s="127">
        <v>252.53890000000001</v>
      </c>
      <c r="Y10" s="126" t="s">
        <v>63</v>
      </c>
      <c r="Z10" s="77">
        <v>252.5385</v>
      </c>
      <c r="AA10" s="77"/>
      <c r="AB10" s="126" t="s">
        <v>62</v>
      </c>
      <c r="AC10" s="127">
        <v>252.53890000000001</v>
      </c>
      <c r="AD10" s="126" t="s">
        <v>63</v>
      </c>
      <c r="AE10" s="77">
        <v>252.5385</v>
      </c>
      <c r="AF10" s="126" t="s">
        <v>113</v>
      </c>
      <c r="AG10" s="127">
        <v>164.97720000000001</v>
      </c>
      <c r="AH10" s="126" t="s">
        <v>114</v>
      </c>
      <c r="AI10" s="127">
        <v>164.97829999999999</v>
      </c>
      <c r="AJ10" s="126" t="s">
        <v>83</v>
      </c>
      <c r="AK10" s="127">
        <v>417.51650000000001</v>
      </c>
      <c r="AL10" s="126" t="s">
        <v>84</v>
      </c>
      <c r="AM10" s="77">
        <v>417.51690000000002</v>
      </c>
    </row>
    <row r="11" spans="2:39" x14ac:dyDescent="0.25">
      <c r="B11" s="126" t="s">
        <v>34</v>
      </c>
      <c r="C11" s="127">
        <v>72.5685</v>
      </c>
      <c r="D11" s="126" t="s">
        <v>35</v>
      </c>
      <c r="E11" s="77">
        <v>72.567700000000002</v>
      </c>
      <c r="F11" s="126" t="s">
        <v>64</v>
      </c>
      <c r="G11" s="127">
        <v>59.963200000000001</v>
      </c>
      <c r="H11" s="126" t="s">
        <v>168</v>
      </c>
      <c r="I11" s="77">
        <v>59.963200000000001</v>
      </c>
      <c r="J11" s="126" t="s">
        <v>36</v>
      </c>
      <c r="K11" s="127">
        <v>132.5307</v>
      </c>
      <c r="L11" s="126" t="s">
        <v>37</v>
      </c>
      <c r="M11" s="77">
        <v>132.52959999999999</v>
      </c>
      <c r="N11" s="77"/>
      <c r="O11" s="126" t="s">
        <v>36</v>
      </c>
      <c r="P11" s="127">
        <v>132.5307</v>
      </c>
      <c r="Q11" s="126" t="s">
        <v>37</v>
      </c>
      <c r="R11" s="77">
        <v>132.52959999999999</v>
      </c>
      <c r="S11" s="126" t="s">
        <v>103</v>
      </c>
      <c r="T11" s="127">
        <v>120.0074</v>
      </c>
      <c r="U11" s="126" t="s">
        <v>104</v>
      </c>
      <c r="V11" s="127">
        <v>120.0069</v>
      </c>
      <c r="W11" s="126" t="s">
        <v>62</v>
      </c>
      <c r="X11" s="127">
        <v>252.53809999999999</v>
      </c>
      <c r="Y11" s="126" t="s">
        <v>63</v>
      </c>
      <c r="Z11" s="77">
        <v>252.53729999999999</v>
      </c>
      <c r="AA11" s="77"/>
      <c r="AB11" s="126" t="s">
        <v>62</v>
      </c>
      <c r="AC11" s="127">
        <v>252.53809999999999</v>
      </c>
      <c r="AD11" s="126" t="s">
        <v>63</v>
      </c>
      <c r="AE11" s="77">
        <v>252.53729999999999</v>
      </c>
      <c r="AF11" s="126" t="s">
        <v>113</v>
      </c>
      <c r="AG11" s="127">
        <v>164.97720000000001</v>
      </c>
      <c r="AH11" s="126" t="s">
        <v>114</v>
      </c>
      <c r="AI11" s="127">
        <v>164.97810000000001</v>
      </c>
      <c r="AJ11" s="126" t="s">
        <v>83</v>
      </c>
      <c r="AK11" s="127">
        <v>417.51600000000002</v>
      </c>
      <c r="AL11" s="126" t="s">
        <v>84</v>
      </c>
      <c r="AM11" s="77">
        <v>417.51769999999999</v>
      </c>
    </row>
    <row r="12" spans="2:39" ht="15.75" thickBot="1" x14ac:dyDescent="0.3"/>
    <row r="13" spans="2:39" x14ac:dyDescent="0.25">
      <c r="B13" s="118" t="s">
        <v>169</v>
      </c>
      <c r="C13" s="119">
        <f>AVERAGE(C2:C3)</f>
        <v>72.56819999999999</v>
      </c>
      <c r="D13" s="118" t="s">
        <v>119</v>
      </c>
      <c r="E13" s="119">
        <f>AVERAGE(E2:E3)</f>
        <v>72.568799999999996</v>
      </c>
      <c r="F13" s="118" t="s">
        <v>44</v>
      </c>
      <c r="G13" s="119">
        <f>AVERAGE(G2:G3)</f>
        <v>59.963200000000001</v>
      </c>
      <c r="H13" s="118" t="s">
        <v>164</v>
      </c>
      <c r="I13" s="119">
        <f>AVERAGE(I2:I3)</f>
        <v>59.9634</v>
      </c>
      <c r="J13" s="118" t="s">
        <v>170</v>
      </c>
      <c r="K13" s="119">
        <f>AVERAGE(K2:K3)</f>
        <v>132.53129999999999</v>
      </c>
      <c r="L13" s="118" t="s">
        <v>175</v>
      </c>
      <c r="M13" s="119">
        <f>AVERAGE(M2:M3)</f>
        <v>132.53035</v>
      </c>
      <c r="O13" s="118" t="s">
        <v>170</v>
      </c>
      <c r="P13" s="119">
        <f>AVERAGE(P2:P3)</f>
        <v>132.53129999999999</v>
      </c>
      <c r="Q13" s="118" t="s">
        <v>175</v>
      </c>
      <c r="R13" s="119">
        <f>AVERAGE(R2:R3)</f>
        <v>132.53035</v>
      </c>
      <c r="S13" s="118" t="s">
        <v>144</v>
      </c>
      <c r="T13" s="119">
        <f>AVERAGE(T2:T3)</f>
        <v>120.00775</v>
      </c>
      <c r="U13" s="118" t="s">
        <v>149</v>
      </c>
      <c r="V13" s="119">
        <f>AVERAGE(V2:V3)</f>
        <v>120.0068</v>
      </c>
      <c r="W13" s="118" t="s">
        <v>180</v>
      </c>
      <c r="X13" s="119">
        <f>AVERAGE(X2:X3)</f>
        <v>252.53859999999997</v>
      </c>
      <c r="Y13" s="118" t="s">
        <v>185</v>
      </c>
      <c r="Z13" s="119">
        <f>AVERAGE(Z2:Z3)</f>
        <v>252.53789999999998</v>
      </c>
      <c r="AB13" s="118" t="s">
        <v>180</v>
      </c>
      <c r="AC13" s="119">
        <f>AVERAGE(AC2:AC3)</f>
        <v>252.53859999999997</v>
      </c>
      <c r="AD13" s="118" t="s">
        <v>185</v>
      </c>
      <c r="AE13" s="119">
        <f>AVERAGE(AE2:AE3)</f>
        <v>252.53789999999998</v>
      </c>
      <c r="AF13" s="118" t="s">
        <v>105</v>
      </c>
      <c r="AG13" s="119">
        <f>AVERAGE(AG2:AG3)</f>
        <v>164.97694999999999</v>
      </c>
      <c r="AH13" s="118" t="s">
        <v>154</v>
      </c>
      <c r="AI13" s="119">
        <f>AVERAGE(AI2:AI3)</f>
        <v>164.9786</v>
      </c>
      <c r="AJ13" s="118" t="s">
        <v>190</v>
      </c>
      <c r="AK13" s="119">
        <f>AVERAGE(AK2:AK3)</f>
        <v>417.51634999999999</v>
      </c>
      <c r="AL13" s="118" t="s">
        <v>68</v>
      </c>
      <c r="AM13" s="119">
        <f>AVERAGE(AM2:AM3)</f>
        <v>417.51535000000001</v>
      </c>
    </row>
    <row r="14" spans="2:39" x14ac:dyDescent="0.25">
      <c r="B14" s="112"/>
      <c r="C14" s="117"/>
      <c r="D14" s="112"/>
      <c r="E14" s="113"/>
      <c r="F14" s="112"/>
      <c r="G14" s="117"/>
      <c r="H14" s="112"/>
      <c r="I14" s="113"/>
      <c r="J14" s="112"/>
      <c r="K14" s="117"/>
      <c r="L14" s="112"/>
      <c r="M14" s="113"/>
      <c r="O14" s="112"/>
      <c r="P14" s="113"/>
      <c r="Q14" s="112"/>
      <c r="R14" s="113"/>
      <c r="S14" s="112"/>
      <c r="T14" s="117"/>
      <c r="U14" s="112"/>
      <c r="V14" s="113"/>
      <c r="W14" s="112"/>
      <c r="X14" s="117"/>
      <c r="Y14" s="112"/>
      <c r="Z14" s="113"/>
      <c r="AB14" s="112"/>
      <c r="AC14" s="113"/>
      <c r="AD14" s="112"/>
      <c r="AE14" s="113"/>
      <c r="AF14" s="112"/>
      <c r="AG14" s="117"/>
      <c r="AH14" s="112"/>
      <c r="AI14" s="113"/>
      <c r="AJ14" s="112"/>
      <c r="AK14" s="117"/>
      <c r="AL14" s="112"/>
      <c r="AM14" s="113"/>
    </row>
    <row r="15" spans="2:39" x14ac:dyDescent="0.25">
      <c r="B15" s="112" t="s">
        <v>115</v>
      </c>
      <c r="C15" s="113">
        <f>AVERAGE(C4:C5)</f>
        <v>72.568049999999999</v>
      </c>
      <c r="D15" s="112" t="s">
        <v>120</v>
      </c>
      <c r="E15" s="113">
        <f>AVERAGE(E4:E5)</f>
        <v>72.569000000000003</v>
      </c>
      <c r="F15" s="112" t="s">
        <v>49</v>
      </c>
      <c r="G15" s="113">
        <f>AVERAGE(G4:G5)</f>
        <v>59.962999999999994</v>
      </c>
      <c r="H15" s="112" t="s">
        <v>165</v>
      </c>
      <c r="I15" s="113">
        <f>AVERAGE(I4:I5)</f>
        <v>59.963099999999997</v>
      </c>
      <c r="J15" s="112" t="s">
        <v>171</v>
      </c>
      <c r="K15" s="113">
        <f>AVERAGE(K4:K5)</f>
        <v>132.53139999999999</v>
      </c>
      <c r="L15" s="112" t="s">
        <v>176</v>
      </c>
      <c r="M15" s="113">
        <f>AVERAGE(M4:M5)</f>
        <v>132.5299</v>
      </c>
      <c r="O15" s="112" t="s">
        <v>171</v>
      </c>
      <c r="P15" s="113">
        <f>AVERAGE(P4:P5)</f>
        <v>132.53139999999999</v>
      </c>
      <c r="Q15" s="112" t="s">
        <v>176</v>
      </c>
      <c r="R15" s="113">
        <f>AVERAGE(R4:R5)</f>
        <v>132.5299</v>
      </c>
      <c r="S15" s="112" t="s">
        <v>145</v>
      </c>
      <c r="T15" s="113">
        <f>AVERAGE(T4:T5)</f>
        <v>120.0078</v>
      </c>
      <c r="U15" s="112" t="s">
        <v>150</v>
      </c>
      <c r="V15" s="113">
        <f>AVERAGE(V4:V5)</f>
        <v>120.00710000000001</v>
      </c>
      <c r="W15" s="112" t="s">
        <v>181</v>
      </c>
      <c r="X15" s="113">
        <f>AVERAGE(X4:X5)</f>
        <v>252.53834999999998</v>
      </c>
      <c r="Y15" s="112" t="s">
        <v>186</v>
      </c>
      <c r="Z15" s="113">
        <f>AVERAGE(Z4:Z5)</f>
        <v>252.53755000000001</v>
      </c>
      <c r="AB15" s="112" t="s">
        <v>181</v>
      </c>
      <c r="AC15" s="113">
        <f>AVERAGE(AC4:AC5)</f>
        <v>252.53834999999998</v>
      </c>
      <c r="AD15" s="112" t="s">
        <v>186</v>
      </c>
      <c r="AE15" s="113">
        <f>AVERAGE(AE4:AE5)</f>
        <v>252.53755000000001</v>
      </c>
      <c r="AF15" s="112" t="s">
        <v>107</v>
      </c>
      <c r="AG15" s="113">
        <f>AVERAGE(AG4:AG5)</f>
        <v>164.97735</v>
      </c>
      <c r="AH15" s="112" t="s">
        <v>155</v>
      </c>
      <c r="AI15" s="113">
        <f>AVERAGE(AI4:AI5)</f>
        <v>164.97890000000001</v>
      </c>
      <c r="AJ15" s="112" t="s">
        <v>191</v>
      </c>
      <c r="AK15" s="113">
        <f>AVERAGE(AK4:AK5)</f>
        <v>417.51675</v>
      </c>
      <c r="AL15" s="112" t="s">
        <v>72</v>
      </c>
      <c r="AM15" s="113">
        <f>AVERAGE(AM4:AM5)</f>
        <v>417.51570000000004</v>
      </c>
    </row>
    <row r="16" spans="2:39" x14ac:dyDescent="0.25">
      <c r="B16" s="112"/>
      <c r="C16" s="117"/>
      <c r="D16" s="112"/>
      <c r="E16" s="113"/>
      <c r="F16" s="112"/>
      <c r="G16" s="117"/>
      <c r="H16" s="112"/>
      <c r="I16" s="113"/>
      <c r="J16" s="112"/>
      <c r="K16" s="117"/>
      <c r="L16" s="112"/>
      <c r="M16" s="113"/>
      <c r="O16" s="112"/>
      <c r="P16" s="113"/>
      <c r="Q16" s="112"/>
      <c r="R16" s="113"/>
      <c r="S16" s="112"/>
      <c r="T16" s="117"/>
      <c r="U16" s="112"/>
      <c r="V16" s="113"/>
      <c r="W16" s="112"/>
      <c r="X16" s="117"/>
      <c r="Y16" s="112"/>
      <c r="Z16" s="113"/>
      <c r="AB16" s="112"/>
      <c r="AC16" s="113"/>
      <c r="AD16" s="112"/>
      <c r="AE16" s="113"/>
      <c r="AF16" s="112"/>
      <c r="AG16" s="117"/>
      <c r="AH16" s="112"/>
      <c r="AI16" s="113"/>
      <c r="AJ16" s="112"/>
      <c r="AK16" s="117"/>
      <c r="AL16" s="112"/>
      <c r="AM16" s="113"/>
    </row>
    <row r="17" spans="2:39" x14ac:dyDescent="0.25">
      <c r="B17" s="112" t="s">
        <v>116</v>
      </c>
      <c r="C17" s="113">
        <f>AVERAGE(C6:C7)</f>
        <v>72.568200000000004</v>
      </c>
      <c r="D17" s="112" t="s">
        <v>121</v>
      </c>
      <c r="E17" s="113">
        <f>AVERAGE(E6:E7)</f>
        <v>72.568449999999999</v>
      </c>
      <c r="F17" s="112" t="s">
        <v>54</v>
      </c>
      <c r="G17" s="113">
        <f>AVERAGE(G6:G7)</f>
        <v>59.9634</v>
      </c>
      <c r="H17" s="112" t="s">
        <v>166</v>
      </c>
      <c r="I17" s="113">
        <f>AVERAGE(I6:I7)</f>
        <v>59.962249999999997</v>
      </c>
      <c r="J17" s="112" t="s">
        <v>172</v>
      </c>
      <c r="K17" s="113">
        <f>AVERAGE(K6:K7)</f>
        <v>132.53125</v>
      </c>
      <c r="L17" s="112" t="s">
        <v>177</v>
      </c>
      <c r="M17" s="113">
        <f>AVERAGE(M6:M7)</f>
        <v>132.53045</v>
      </c>
      <c r="O17" s="112" t="s">
        <v>172</v>
      </c>
      <c r="P17" s="113">
        <f>AVERAGE(P6:P7)</f>
        <v>132.53125</v>
      </c>
      <c r="Q17" s="112" t="s">
        <v>177</v>
      </c>
      <c r="R17" s="113">
        <f>AVERAGE(R6:R7)</f>
        <v>132.53045</v>
      </c>
      <c r="S17" s="112" t="s">
        <v>146</v>
      </c>
      <c r="T17" s="113">
        <f>AVERAGE(T6:T7)</f>
        <v>120.00755000000001</v>
      </c>
      <c r="U17" s="112" t="s">
        <v>151</v>
      </c>
      <c r="V17" s="113">
        <f>AVERAGE(V6:V7)</f>
        <v>120.00725</v>
      </c>
      <c r="W17" s="112" t="s">
        <v>182</v>
      </c>
      <c r="X17" s="113">
        <f>AVERAGE(X6:X7)</f>
        <v>252.5386</v>
      </c>
      <c r="Y17" s="112" t="s">
        <v>187</v>
      </c>
      <c r="Z17" s="113">
        <f>AVERAGE(Z6:Z7)</f>
        <v>252.53700000000001</v>
      </c>
      <c r="AB17" s="112" t="s">
        <v>182</v>
      </c>
      <c r="AC17" s="113">
        <f>AVERAGE(AC6:AC7)</f>
        <v>252.5386</v>
      </c>
      <c r="AD17" s="112" t="s">
        <v>187</v>
      </c>
      <c r="AE17" s="113">
        <f>AVERAGE(AE6:AE7)</f>
        <v>252.53700000000001</v>
      </c>
      <c r="AF17" s="112" t="s">
        <v>109</v>
      </c>
      <c r="AG17" s="113">
        <f>AVERAGE(AG6:AG7)</f>
        <v>164.97725</v>
      </c>
      <c r="AH17" s="112" t="s">
        <v>156</v>
      </c>
      <c r="AI17" s="113">
        <f>AVERAGE(AI6:AI7)</f>
        <v>164.97829999999999</v>
      </c>
      <c r="AJ17" s="112" t="s">
        <v>192</v>
      </c>
      <c r="AK17" s="113">
        <f>AVERAGE(AK6:AK7)</f>
        <v>417.51615000000004</v>
      </c>
      <c r="AL17" s="112" t="s">
        <v>76</v>
      </c>
      <c r="AM17" s="113">
        <f>AVERAGE(AM6:AM7)</f>
        <v>417.51575000000003</v>
      </c>
    </row>
    <row r="18" spans="2:39" x14ac:dyDescent="0.25">
      <c r="B18" s="112"/>
      <c r="C18" s="117"/>
      <c r="D18" s="112"/>
      <c r="E18" s="113"/>
      <c r="F18" s="112"/>
      <c r="G18" s="117"/>
      <c r="H18" s="112"/>
      <c r="I18" s="113"/>
      <c r="J18" s="112"/>
      <c r="K18" s="117"/>
      <c r="L18" s="112"/>
      <c r="M18" s="113"/>
      <c r="O18" s="112"/>
      <c r="P18" s="113"/>
      <c r="Q18" s="112"/>
      <c r="R18" s="113"/>
      <c r="S18" s="112"/>
      <c r="T18" s="117"/>
      <c r="U18" s="112"/>
      <c r="V18" s="113"/>
      <c r="W18" s="112"/>
      <c r="X18" s="117"/>
      <c r="Y18" s="112"/>
      <c r="Z18" s="113"/>
      <c r="AB18" s="112"/>
      <c r="AC18" s="113"/>
      <c r="AD18" s="112"/>
      <c r="AE18" s="113"/>
      <c r="AF18" s="112"/>
      <c r="AG18" s="117"/>
      <c r="AH18" s="112"/>
      <c r="AI18" s="113"/>
      <c r="AJ18" s="112"/>
      <c r="AK18" s="117"/>
      <c r="AL18" s="112"/>
      <c r="AM18" s="113"/>
    </row>
    <row r="19" spans="2:39" x14ac:dyDescent="0.25">
      <c r="B19" s="112" t="s">
        <v>117</v>
      </c>
      <c r="C19" s="113">
        <f>AVERAGE(C8:C9)</f>
        <v>72.568250000000006</v>
      </c>
      <c r="D19" s="112" t="s">
        <v>122</v>
      </c>
      <c r="E19" s="113">
        <f>AVERAGE(E8:E9)</f>
        <v>72.568349999999995</v>
      </c>
      <c r="F19" s="112" t="s">
        <v>59</v>
      </c>
      <c r="G19" s="113">
        <f>AVERAGE(G8:G9)</f>
        <v>59.963250000000002</v>
      </c>
      <c r="H19" s="112" t="s">
        <v>167</v>
      </c>
      <c r="I19" s="113">
        <f>AVERAGE(I8:I9)</f>
        <v>59.962400000000002</v>
      </c>
      <c r="J19" s="112" t="s">
        <v>173</v>
      </c>
      <c r="K19" s="113">
        <f>AVERAGE(K8:K9)</f>
        <v>132.5318</v>
      </c>
      <c r="L19" s="112" t="s">
        <v>178</v>
      </c>
      <c r="M19" s="113">
        <f>AVERAGE(M8:M9)</f>
        <v>132.52994999999999</v>
      </c>
      <c r="O19" s="112" t="s">
        <v>173</v>
      </c>
      <c r="P19" s="113">
        <f>AVERAGE(P8:P9)</f>
        <v>132.5318</v>
      </c>
      <c r="Q19" s="112" t="s">
        <v>178</v>
      </c>
      <c r="R19" s="113">
        <f>AVERAGE(R8:R9)</f>
        <v>132.52994999999999</v>
      </c>
      <c r="S19" s="112" t="s">
        <v>147</v>
      </c>
      <c r="T19" s="113">
        <f>AVERAGE(T8:T9)</f>
        <v>120.00805</v>
      </c>
      <c r="U19" s="112" t="s">
        <v>152</v>
      </c>
      <c r="V19" s="113">
        <f>AVERAGE(V8:V9)</f>
        <v>120.0067</v>
      </c>
      <c r="W19" s="112" t="s">
        <v>183</v>
      </c>
      <c r="X19" s="113">
        <f>AVERAGE(X8:X9)</f>
        <v>252.53829999999999</v>
      </c>
      <c r="Y19" s="112" t="s">
        <v>188</v>
      </c>
      <c r="Z19" s="113">
        <f>AVERAGE(Z8:Z9)</f>
        <v>252.53789999999998</v>
      </c>
      <c r="AB19" s="112" t="s">
        <v>183</v>
      </c>
      <c r="AC19" s="113">
        <f>AVERAGE(AC8:AC9)</f>
        <v>252.53829999999999</v>
      </c>
      <c r="AD19" s="112" t="s">
        <v>188</v>
      </c>
      <c r="AE19" s="113">
        <f>AVERAGE(AE8:AE9)</f>
        <v>252.53789999999998</v>
      </c>
      <c r="AF19" s="112" t="s">
        <v>111</v>
      </c>
      <c r="AG19" s="113">
        <f>AVERAGE(AG8:AG9)</f>
        <v>164.97730000000001</v>
      </c>
      <c r="AH19" s="112" t="s">
        <v>157</v>
      </c>
      <c r="AI19" s="113">
        <f>AVERAGE(AI8:AI9)</f>
        <v>164.97784999999999</v>
      </c>
      <c r="AJ19" s="112" t="s">
        <v>193</v>
      </c>
      <c r="AK19" s="113">
        <f>AVERAGE(AK8:AK9)</f>
        <v>417.51580000000001</v>
      </c>
      <c r="AL19" s="112" t="s">
        <v>80</v>
      </c>
      <c r="AM19" s="113">
        <f>AVERAGE(AM8:AM9)</f>
        <v>417.51625000000001</v>
      </c>
    </row>
    <row r="20" spans="2:39" x14ac:dyDescent="0.25">
      <c r="B20" s="112"/>
      <c r="C20" s="117"/>
      <c r="D20" s="112"/>
      <c r="E20" s="113"/>
      <c r="F20" s="112"/>
      <c r="G20" s="117"/>
      <c r="H20" s="112"/>
      <c r="I20" s="113"/>
      <c r="J20" s="112"/>
      <c r="K20" s="117"/>
      <c r="L20" s="112"/>
      <c r="M20" s="113"/>
      <c r="O20" s="112"/>
      <c r="P20" s="113"/>
      <c r="Q20" s="112"/>
      <c r="R20" s="113"/>
      <c r="S20" s="112"/>
      <c r="T20" s="117"/>
      <c r="U20" s="112"/>
      <c r="V20" s="113"/>
      <c r="W20" s="112"/>
      <c r="X20" s="117"/>
      <c r="Y20" s="112"/>
      <c r="Z20" s="113"/>
      <c r="AB20" s="112"/>
      <c r="AC20" s="113"/>
      <c r="AD20" s="112"/>
      <c r="AE20" s="113"/>
      <c r="AF20" s="112"/>
      <c r="AG20" s="117"/>
      <c r="AH20" s="112"/>
      <c r="AI20" s="113"/>
      <c r="AJ20" s="112"/>
      <c r="AK20" s="117"/>
      <c r="AL20" s="112"/>
      <c r="AM20" s="113"/>
    </row>
    <row r="21" spans="2:39" x14ac:dyDescent="0.25">
      <c r="B21" s="112" t="s">
        <v>118</v>
      </c>
      <c r="C21" s="113">
        <f>AVERAGE(C10:C11)</f>
        <v>72.568250000000006</v>
      </c>
      <c r="D21" s="112" t="s">
        <v>123</v>
      </c>
      <c r="E21" s="113">
        <f>AVERAGE(E10:E11)</f>
        <v>72.56765</v>
      </c>
      <c r="F21" s="112" t="s">
        <v>64</v>
      </c>
      <c r="G21" s="113">
        <f>AVERAGE(G10:G11)</f>
        <v>59.963300000000004</v>
      </c>
      <c r="H21" s="112" t="s">
        <v>168</v>
      </c>
      <c r="I21" s="113">
        <f>AVERAGE(I10:I11)</f>
        <v>59.96255</v>
      </c>
      <c r="J21" s="112" t="s">
        <v>174</v>
      </c>
      <c r="K21" s="113">
        <f>AVERAGE(K10:K11)</f>
        <v>132.53055000000001</v>
      </c>
      <c r="L21" s="112" t="s">
        <v>179</v>
      </c>
      <c r="M21" s="113">
        <f>AVERAGE(M10:M11)</f>
        <v>132.52969999999999</v>
      </c>
      <c r="O21" s="112" t="s">
        <v>174</v>
      </c>
      <c r="P21" s="113">
        <f>AVERAGE(P10:P11)</f>
        <v>132.53055000000001</v>
      </c>
      <c r="Q21" s="112" t="s">
        <v>179</v>
      </c>
      <c r="R21" s="113">
        <f>AVERAGE(R10:R11)</f>
        <v>132.52969999999999</v>
      </c>
      <c r="S21" s="112" t="s">
        <v>148</v>
      </c>
      <c r="T21" s="113">
        <f>AVERAGE(T10:T11)</f>
        <v>120.0074</v>
      </c>
      <c r="U21" s="112" t="s">
        <v>153</v>
      </c>
      <c r="V21" s="113">
        <f>AVERAGE(V10:V11)</f>
        <v>120.00675000000001</v>
      </c>
      <c r="W21" s="112" t="s">
        <v>184</v>
      </c>
      <c r="X21" s="113">
        <f>AVERAGE(X10:X11)</f>
        <v>252.5385</v>
      </c>
      <c r="Y21" s="112" t="s">
        <v>189</v>
      </c>
      <c r="Z21" s="113">
        <f>AVERAGE(Z10:Z11)</f>
        <v>252.53789999999998</v>
      </c>
      <c r="AB21" s="112" t="s">
        <v>184</v>
      </c>
      <c r="AC21" s="113">
        <f>AVERAGE(AC10:AC11)</f>
        <v>252.5385</v>
      </c>
      <c r="AD21" s="112" t="s">
        <v>189</v>
      </c>
      <c r="AE21" s="113">
        <f>AVERAGE(AE10:AE11)</f>
        <v>252.53789999999998</v>
      </c>
      <c r="AF21" s="112" t="s">
        <v>113</v>
      </c>
      <c r="AG21" s="113">
        <f>AVERAGE(AG10:AG11)</f>
        <v>164.97720000000001</v>
      </c>
      <c r="AH21" s="112" t="s">
        <v>158</v>
      </c>
      <c r="AI21" s="113">
        <f>AVERAGE(AI10:AI11)</f>
        <v>164.97820000000002</v>
      </c>
      <c r="AJ21" s="112" t="s">
        <v>194</v>
      </c>
      <c r="AK21" s="113">
        <f>AVERAGE(AK10:AK11)</f>
        <v>417.51625000000001</v>
      </c>
      <c r="AL21" s="112" t="s">
        <v>84</v>
      </c>
      <c r="AM21" s="113">
        <f>AVERAGE(AM10:AM11)</f>
        <v>417.51729999999998</v>
      </c>
    </row>
    <row r="22" spans="2:39" ht="15.75" thickBot="1" x14ac:dyDescent="0.3">
      <c r="B22" s="114"/>
      <c r="C22" s="116"/>
      <c r="D22" s="114"/>
      <c r="E22" s="115"/>
      <c r="F22" s="114"/>
      <c r="G22" s="116"/>
      <c r="H22" s="114"/>
      <c r="I22" s="115"/>
      <c r="J22" s="114"/>
      <c r="K22" s="116"/>
      <c r="L22" s="114"/>
      <c r="M22" s="115"/>
      <c r="O22" s="114"/>
      <c r="P22" s="115"/>
      <c r="Q22" s="114"/>
      <c r="R22" s="115"/>
      <c r="S22" s="114"/>
      <c r="T22" s="116"/>
      <c r="U22" s="114"/>
      <c r="V22" s="115"/>
      <c r="W22" s="114"/>
      <c r="X22" s="116"/>
      <c r="Y22" s="114"/>
      <c r="Z22" s="115"/>
      <c r="AB22" s="114"/>
      <c r="AC22" s="115"/>
      <c r="AD22" s="114"/>
      <c r="AE22" s="115"/>
      <c r="AF22" s="114"/>
      <c r="AG22" s="116"/>
      <c r="AH22" s="114"/>
      <c r="AI22" s="115"/>
      <c r="AJ22" s="114"/>
      <c r="AK22" s="116"/>
      <c r="AL22" s="114"/>
      <c r="AM22" s="115"/>
    </row>
    <row r="23" spans="2:39" x14ac:dyDescent="0.25">
      <c r="G23" s="122" t="s">
        <v>235</v>
      </c>
      <c r="H23" s="122"/>
      <c r="I23" s="122"/>
      <c r="J23" s="122"/>
      <c r="T23" s="121" t="s">
        <v>235</v>
      </c>
      <c r="U23" s="121"/>
      <c r="V23" s="121"/>
      <c r="W23" s="121"/>
      <c r="AG23" s="121" t="s">
        <v>235</v>
      </c>
      <c r="AH23" s="121"/>
      <c r="AI23" s="121"/>
      <c r="AJ23" s="121"/>
    </row>
    <row r="24" spans="2:39" x14ac:dyDescent="0.25">
      <c r="B24" s="16" t="s">
        <v>230</v>
      </c>
      <c r="C24" s="16" t="s">
        <v>231</v>
      </c>
      <c r="D24" s="109" t="s">
        <v>232</v>
      </c>
      <c r="E24" s="111" t="s">
        <v>233</v>
      </c>
      <c r="O24" s="16" t="s">
        <v>230</v>
      </c>
      <c r="P24" s="16" t="s">
        <v>231</v>
      </c>
      <c r="Q24" s="109" t="s">
        <v>232</v>
      </c>
      <c r="R24" s="111" t="s">
        <v>233</v>
      </c>
      <c r="AB24" s="16" t="s">
        <v>230</v>
      </c>
      <c r="AC24" s="16" t="s">
        <v>231</v>
      </c>
      <c r="AD24" s="109" t="s">
        <v>232</v>
      </c>
      <c r="AE24" s="111" t="s">
        <v>233</v>
      </c>
    </row>
    <row r="25" spans="2:39" x14ac:dyDescent="0.25">
      <c r="B25" s="15" t="s">
        <v>208</v>
      </c>
      <c r="C25" s="15" t="s">
        <v>207</v>
      </c>
      <c r="D25" s="109"/>
      <c r="E25" s="111"/>
      <c r="F25" s="8"/>
      <c r="G25" s="8"/>
      <c r="I25" s="19">
        <f>SQRT((E26^2+E28^2+E30^2)/6)</f>
        <v>5.3600373133198733E-4</v>
      </c>
      <c r="J25" t="s">
        <v>234</v>
      </c>
      <c r="O25" s="15" t="s">
        <v>219</v>
      </c>
      <c r="P25" s="15" t="s">
        <v>220</v>
      </c>
      <c r="Q25" s="109"/>
      <c r="R25" s="111"/>
      <c r="S25" s="8"/>
      <c r="T25" s="8"/>
      <c r="V25" s="19">
        <f>SQRT((R26^2+R28^2+R30^2)/6)</f>
        <v>6.72383818957148E-4</v>
      </c>
      <c r="W25" t="s">
        <v>234</v>
      </c>
      <c r="AB25" s="15" t="s">
        <v>219</v>
      </c>
      <c r="AC25" s="15" t="s">
        <v>220</v>
      </c>
      <c r="AD25" s="109"/>
      <c r="AE25" s="111"/>
      <c r="AF25" s="8"/>
      <c r="AG25" s="8"/>
      <c r="AI25" s="19">
        <f>SQRT((AE26^2+AE28^2+AE30^2)/6)</f>
        <v>5.8510682783914842E-4</v>
      </c>
      <c r="AJ25" t="s">
        <v>234</v>
      </c>
    </row>
    <row r="26" spans="2:39" ht="15.75" x14ac:dyDescent="0.25">
      <c r="B26" s="14">
        <f>AVERAGE(E13:E22)</f>
        <v>72.568450000000013</v>
      </c>
      <c r="C26" s="14">
        <f>AVERAGE(C13:C22)</f>
        <v>72.568190000000001</v>
      </c>
      <c r="D26" s="14">
        <f>AVERAGE(B26:C26)</f>
        <v>72.56832</v>
      </c>
      <c r="E26" s="14">
        <f>B26-C26</f>
        <v>2.6000000001147328E-4</v>
      </c>
      <c r="G26" s="17"/>
      <c r="O26" s="14">
        <f>AVERAGE(P13:P22)</f>
        <v>132.53125999999997</v>
      </c>
      <c r="P26" s="14">
        <f>AVERAGE(R13:R22)</f>
        <v>132.53006999999997</v>
      </c>
      <c r="Q26" s="14">
        <f>AVERAGE(O26:P26)</f>
        <v>132.53066499999997</v>
      </c>
      <c r="R26" s="14">
        <f>O26-P26</f>
        <v>1.19000000000824E-3</v>
      </c>
      <c r="T26" s="17"/>
      <c r="AB26" s="14">
        <f>AVERAGE(AC13:AC22)</f>
        <v>252.53846999999996</v>
      </c>
      <c r="AC26" s="14">
        <f>AVERAGE(AE13:AE22)</f>
        <v>252.53764999999999</v>
      </c>
      <c r="AD26" s="14">
        <f>AVERAGE(AB26:AC26)</f>
        <v>252.53805999999997</v>
      </c>
      <c r="AE26" s="14">
        <f>AB26-AC26</f>
        <v>8.199999999760621E-4</v>
      </c>
      <c r="AG26" s="17"/>
    </row>
    <row r="27" spans="2:39" x14ac:dyDescent="0.25">
      <c r="B27" s="15" t="s">
        <v>227</v>
      </c>
      <c r="C27" s="15" t="s">
        <v>228</v>
      </c>
      <c r="D27" s="16"/>
      <c r="E27" s="16"/>
      <c r="G27" s="120" t="s">
        <v>236</v>
      </c>
      <c r="H27" s="120"/>
      <c r="I27" s="120"/>
      <c r="J27" s="120"/>
      <c r="K27" s="120"/>
      <c r="O27" s="15" t="s">
        <v>214</v>
      </c>
      <c r="P27" s="15" t="s">
        <v>213</v>
      </c>
      <c r="Q27" s="16"/>
      <c r="R27" s="16"/>
      <c r="T27" s="120" t="s">
        <v>236</v>
      </c>
      <c r="U27" s="120"/>
      <c r="V27" s="120"/>
      <c r="W27" s="120"/>
      <c r="X27" s="120"/>
      <c r="AB27" s="15" t="s">
        <v>214</v>
      </c>
      <c r="AC27" s="15" t="s">
        <v>213</v>
      </c>
      <c r="AD27" s="16"/>
      <c r="AE27" s="16"/>
      <c r="AG27" s="120" t="s">
        <v>236</v>
      </c>
      <c r="AH27" s="120"/>
      <c r="AI27" s="120"/>
      <c r="AJ27" s="120"/>
      <c r="AK27" s="120"/>
    </row>
    <row r="28" spans="2:39" x14ac:dyDescent="0.25">
      <c r="B28" s="14">
        <f>AVERAGE(G13:G22)</f>
        <v>59.963229999999996</v>
      </c>
      <c r="C28" s="14">
        <f>AVERAGE(I13:I22)</f>
        <v>59.962740000000011</v>
      </c>
      <c r="D28" s="14">
        <f>AVERAGE(B28:C28)</f>
        <v>59.962985000000003</v>
      </c>
      <c r="E28" s="14">
        <f>B28-C28</f>
        <v>4.8999999998500243E-4</v>
      </c>
      <c r="O28" s="14">
        <f>AVERAGE(T13:T22)</f>
        <v>120.00771</v>
      </c>
      <c r="P28" s="14">
        <f>AVERAGE(V13:V22)</f>
        <v>120.00692000000001</v>
      </c>
      <c r="Q28" s="14">
        <f>AVERAGE(O28:P28)</f>
        <v>120.00731500000001</v>
      </c>
      <c r="R28" s="14">
        <f>O28-P28</f>
        <v>7.899999999949614E-4</v>
      </c>
      <c r="AB28" s="14">
        <f>AVERAGE(AG13:AG22)</f>
        <v>164.97721000000001</v>
      </c>
      <c r="AC28" s="14">
        <f>AVERAGE(AI13:AI22)</f>
        <v>164.97836999999998</v>
      </c>
      <c r="AD28" s="14">
        <f>AVERAGE(AB28:AC28)</f>
        <v>164.97779</v>
      </c>
      <c r="AE28" s="14">
        <f>AB28-AC28</f>
        <v>-1.1599999999702959E-3</v>
      </c>
    </row>
    <row r="29" spans="2:39" x14ac:dyDescent="0.25">
      <c r="B29" s="15" t="s">
        <v>219</v>
      </c>
      <c r="C29" s="15" t="s">
        <v>220</v>
      </c>
      <c r="D29" s="15"/>
      <c r="E29" s="16"/>
      <c r="I29" s="1">
        <f>I25/SQRT(2)</f>
        <v>3.7901187316614053E-4</v>
      </c>
      <c r="J29" t="s">
        <v>234</v>
      </c>
      <c r="O29" s="15" t="s">
        <v>221</v>
      </c>
      <c r="P29" s="15" t="s">
        <v>222</v>
      </c>
      <c r="Q29" s="15"/>
      <c r="R29" s="16"/>
      <c r="V29" s="1">
        <f>V25/SQRT(2)</f>
        <v>4.7544715794470722E-4</v>
      </c>
      <c r="W29" t="s">
        <v>234</v>
      </c>
      <c r="AB29" s="15" t="s">
        <v>221</v>
      </c>
      <c r="AC29" s="15" t="s">
        <v>222</v>
      </c>
      <c r="AD29" s="15"/>
      <c r="AE29" s="16"/>
      <c r="AI29" s="1">
        <f>AI25/SQRT(2)</f>
        <v>4.1373300568361163E-4</v>
      </c>
      <c r="AJ29" t="s">
        <v>234</v>
      </c>
    </row>
    <row r="30" spans="2:39" x14ac:dyDescent="0.25">
      <c r="B30" s="14">
        <f>AVERAGE(K13:K22)</f>
        <v>132.53125999999997</v>
      </c>
      <c r="C30" s="14">
        <f>AVERAGE(M13:M22)</f>
        <v>132.53006999999997</v>
      </c>
      <c r="D30" s="14">
        <f>AVERAGE(B30:C30)</f>
        <v>132.53066499999997</v>
      </c>
      <c r="E30" s="14">
        <f>B30-C30</f>
        <v>1.19000000000824E-3</v>
      </c>
      <c r="O30" s="14">
        <f>AVERAGE(X13:X22)</f>
        <v>252.53846999999996</v>
      </c>
      <c r="P30" s="14">
        <f>AVERAGE(Z13:Z22)</f>
        <v>252.53764999999999</v>
      </c>
      <c r="Q30" s="14">
        <f>AVERAGE(O30:P30)</f>
        <v>252.53805999999997</v>
      </c>
      <c r="R30" s="14">
        <f>O30-P30</f>
        <v>8.199999999760621E-4</v>
      </c>
      <c r="AB30" s="14">
        <f>AVERAGE(AK13:AK22)</f>
        <v>417.51626000000005</v>
      </c>
      <c r="AC30" s="14">
        <f>AVERAGE(AM13:AM22)</f>
        <v>417.51607000000001</v>
      </c>
      <c r="AD30" s="14">
        <f>AVERAGE(AB30:AC30)</f>
        <v>417.516165</v>
      </c>
      <c r="AE30" s="14">
        <f>AB30-AC30</f>
        <v>1.9000000003188688E-4</v>
      </c>
    </row>
    <row r="31" spans="2:39" x14ac:dyDescent="0.25">
      <c r="G31" s="120" t="s">
        <v>238</v>
      </c>
      <c r="H31" s="120"/>
      <c r="I31" s="120"/>
      <c r="T31" s="120" t="s">
        <v>238</v>
      </c>
      <c r="U31" s="120"/>
      <c r="V31" s="120"/>
      <c r="AG31" s="120" t="s">
        <v>238</v>
      </c>
      <c r="AH31" s="120"/>
      <c r="AI31" s="120"/>
    </row>
    <row r="32" spans="2:39" ht="15.75" x14ac:dyDescent="0.25">
      <c r="B32" t="s">
        <v>280</v>
      </c>
      <c r="C32" s="1">
        <f>D30-(D26+D28)</f>
        <v>-6.4000000003261448E-4</v>
      </c>
      <c r="D32" t="s">
        <v>234</v>
      </c>
      <c r="G32" s="17" t="s">
        <v>237</v>
      </c>
      <c r="I32" s="1">
        <f>I29*SQRT(3)</f>
        <v>6.5646782099560656E-4</v>
      </c>
      <c r="J32" t="s">
        <v>234</v>
      </c>
      <c r="O32" t="s">
        <v>281</v>
      </c>
      <c r="P32" s="1">
        <f>Q30-(Q26+Q28)</f>
        <v>7.9999999996971383E-5</v>
      </c>
      <c r="Q32" t="s">
        <v>234</v>
      </c>
      <c r="T32" s="17" t="s">
        <v>237</v>
      </c>
      <c r="V32" s="1">
        <f>V29*SQRT(3)</f>
        <v>8.2349863387445768E-4</v>
      </c>
      <c r="W32" t="s">
        <v>234</v>
      </c>
      <c r="AB32" t="s">
        <v>282</v>
      </c>
      <c r="AC32" s="1">
        <f>AD30-(AD26+AD28)</f>
        <v>3.1500000000050932E-4</v>
      </c>
      <c r="AD32" t="s">
        <v>234</v>
      </c>
      <c r="AG32" s="17" t="s">
        <v>237</v>
      </c>
      <c r="AI32" s="1">
        <f>AI29*SQRT(3)</f>
        <v>7.1660658661219833E-4</v>
      </c>
      <c r="AJ32" t="s">
        <v>234</v>
      </c>
    </row>
    <row r="36" spans="2:34" ht="30" x14ac:dyDescent="0.25">
      <c r="B36" s="78" t="s">
        <v>10</v>
      </c>
      <c r="C36" s="76" t="s">
        <v>229</v>
      </c>
      <c r="D36" s="78" t="s">
        <v>10</v>
      </c>
      <c r="E36" s="76" t="s">
        <v>229</v>
      </c>
      <c r="F36" s="78" t="s">
        <v>10</v>
      </c>
      <c r="G36" s="76" t="s">
        <v>229</v>
      </c>
      <c r="H36" s="78" t="s">
        <v>10</v>
      </c>
      <c r="I36" s="76" t="s">
        <v>229</v>
      </c>
      <c r="J36" s="78" t="s">
        <v>10</v>
      </c>
      <c r="K36" s="76" t="s">
        <v>229</v>
      </c>
      <c r="L36" s="78" t="s">
        <v>10</v>
      </c>
      <c r="M36" s="76" t="s">
        <v>229</v>
      </c>
      <c r="N36" s="76"/>
      <c r="O36" s="78" t="s">
        <v>10</v>
      </c>
      <c r="P36" s="76" t="s">
        <v>229</v>
      </c>
      <c r="Q36" s="78" t="s">
        <v>10</v>
      </c>
      <c r="R36" s="76" t="s">
        <v>229</v>
      </c>
      <c r="S36" s="78" t="s">
        <v>10</v>
      </c>
      <c r="T36" s="76" t="s">
        <v>229</v>
      </c>
      <c r="U36" s="78" t="s">
        <v>10</v>
      </c>
      <c r="V36" s="76" t="s">
        <v>229</v>
      </c>
      <c r="W36" s="78" t="s">
        <v>10</v>
      </c>
      <c r="X36" s="76" t="s">
        <v>229</v>
      </c>
      <c r="Y36" s="78" t="s">
        <v>10</v>
      </c>
      <c r="Z36" s="76" t="s">
        <v>229</v>
      </c>
      <c r="AC36" s="120" t="s">
        <v>239</v>
      </c>
      <c r="AD36" s="120"/>
      <c r="AE36" s="120"/>
      <c r="AF36" s="120"/>
    </row>
    <row r="37" spans="2:34" x14ac:dyDescent="0.25">
      <c r="B37" s="75" t="s">
        <v>40</v>
      </c>
      <c r="C37" s="74">
        <v>14.966799999999999</v>
      </c>
      <c r="D37" s="75" t="s">
        <v>41</v>
      </c>
      <c r="E37" s="76">
        <v>14.967499999999999</v>
      </c>
      <c r="F37" s="75" t="s">
        <v>65</v>
      </c>
      <c r="G37" s="74">
        <v>15.019299999999999</v>
      </c>
      <c r="H37" s="75" t="s">
        <v>66</v>
      </c>
      <c r="I37" s="74">
        <v>15.0192</v>
      </c>
      <c r="J37" s="75" t="s">
        <v>18</v>
      </c>
      <c r="K37" s="74">
        <v>29.9864</v>
      </c>
      <c r="L37" s="75" t="s">
        <v>159</v>
      </c>
      <c r="M37" s="76">
        <v>29.986499999999999</v>
      </c>
      <c r="N37" s="76"/>
      <c r="O37" s="75" t="s">
        <v>18</v>
      </c>
      <c r="P37" s="74">
        <v>29.9864</v>
      </c>
      <c r="Q37" s="75" t="s">
        <v>159</v>
      </c>
      <c r="R37" s="76">
        <v>29.986499999999999</v>
      </c>
      <c r="S37" s="75" t="s">
        <v>85</v>
      </c>
      <c r="T37" s="74">
        <v>29.978300000000001</v>
      </c>
      <c r="U37" s="75" t="s">
        <v>86</v>
      </c>
      <c r="V37" s="74">
        <v>29.976299999999998</v>
      </c>
      <c r="W37" s="75" t="s">
        <v>44</v>
      </c>
      <c r="X37" s="74">
        <v>59.962899999999998</v>
      </c>
      <c r="Y37" s="75" t="s">
        <v>164</v>
      </c>
      <c r="Z37" s="76">
        <v>59.963900000000002</v>
      </c>
    </row>
    <row r="38" spans="2:34" ht="15.75" x14ac:dyDescent="0.25">
      <c r="B38" s="75" t="s">
        <v>40</v>
      </c>
      <c r="C38" s="74">
        <v>14.9672</v>
      </c>
      <c r="D38" s="75" t="s">
        <v>41</v>
      </c>
      <c r="E38" s="76">
        <v>14.9693</v>
      </c>
      <c r="F38" s="75" t="s">
        <v>65</v>
      </c>
      <c r="G38" s="74">
        <v>15.019500000000001</v>
      </c>
      <c r="H38" s="75" t="s">
        <v>66</v>
      </c>
      <c r="I38" s="74">
        <v>15.020099999999999</v>
      </c>
      <c r="J38" s="75" t="s">
        <v>18</v>
      </c>
      <c r="K38" s="74">
        <v>29.985800000000001</v>
      </c>
      <c r="L38" s="75" t="s">
        <v>159</v>
      </c>
      <c r="M38" s="76">
        <v>29.985700000000001</v>
      </c>
      <c r="N38" s="76"/>
      <c r="O38" s="75" t="s">
        <v>18</v>
      </c>
      <c r="P38" s="74">
        <v>29.985800000000001</v>
      </c>
      <c r="Q38" s="75" t="s">
        <v>159</v>
      </c>
      <c r="R38" s="76">
        <v>29.985700000000001</v>
      </c>
      <c r="S38" s="75" t="s">
        <v>85</v>
      </c>
      <c r="T38" s="74">
        <v>29.977699999999999</v>
      </c>
      <c r="U38" s="75" t="s">
        <v>86</v>
      </c>
      <c r="V38" s="74">
        <v>29.978300000000001</v>
      </c>
      <c r="W38" s="75" t="s">
        <v>44</v>
      </c>
      <c r="X38" s="74">
        <v>59.963500000000003</v>
      </c>
      <c r="Y38" s="75" t="s">
        <v>164</v>
      </c>
      <c r="Z38" s="76">
        <v>59.962899999999998</v>
      </c>
      <c r="AC38" s="17" t="s">
        <v>237</v>
      </c>
      <c r="AG38" s="1">
        <f>AVERAGE(C32,P32,AC32,C67,P67)</f>
        <v>-4.3400000000630711E-4</v>
      </c>
      <c r="AH38" t="s">
        <v>234</v>
      </c>
    </row>
    <row r="39" spans="2:34" x14ac:dyDescent="0.25">
      <c r="B39" s="75" t="s">
        <v>45</v>
      </c>
      <c r="C39" s="74">
        <v>14.966900000000001</v>
      </c>
      <c r="D39" s="75" t="s">
        <v>46</v>
      </c>
      <c r="E39" s="76">
        <v>14.968</v>
      </c>
      <c r="F39" s="75" t="s">
        <v>69</v>
      </c>
      <c r="G39" s="74">
        <v>15.0191</v>
      </c>
      <c r="H39" s="75" t="s">
        <v>70</v>
      </c>
      <c r="I39" s="74">
        <v>15.019600000000001</v>
      </c>
      <c r="J39" s="75" t="s">
        <v>23</v>
      </c>
      <c r="K39" s="74">
        <v>29.986699999999999</v>
      </c>
      <c r="L39" s="75" t="s">
        <v>160</v>
      </c>
      <c r="M39" s="76">
        <v>29.9862</v>
      </c>
      <c r="N39" s="76"/>
      <c r="O39" s="75" t="s">
        <v>23</v>
      </c>
      <c r="P39" s="74">
        <v>29.986699999999999</v>
      </c>
      <c r="Q39" s="75" t="s">
        <v>160</v>
      </c>
      <c r="R39" s="76">
        <v>29.9862</v>
      </c>
      <c r="S39" s="75" t="s">
        <v>87</v>
      </c>
      <c r="T39" s="74">
        <v>29.977799999999998</v>
      </c>
      <c r="U39" s="75" t="s">
        <v>88</v>
      </c>
      <c r="V39" s="74">
        <v>29.977599999999999</v>
      </c>
      <c r="W39" s="75" t="s">
        <v>49</v>
      </c>
      <c r="X39" s="74">
        <v>59.963099999999997</v>
      </c>
      <c r="Y39" s="75" t="s">
        <v>165</v>
      </c>
      <c r="Z39" s="76">
        <v>59.963099999999997</v>
      </c>
    </row>
    <row r="40" spans="2:34" ht="15.75" x14ac:dyDescent="0.25">
      <c r="B40" s="75" t="s">
        <v>45</v>
      </c>
      <c r="C40" s="74">
        <v>14.967700000000001</v>
      </c>
      <c r="D40" s="75" t="s">
        <v>46</v>
      </c>
      <c r="E40" s="76">
        <v>14.9686</v>
      </c>
      <c r="F40" s="75" t="s">
        <v>69</v>
      </c>
      <c r="G40" s="74">
        <v>15.019600000000001</v>
      </c>
      <c r="H40" s="75" t="s">
        <v>70</v>
      </c>
      <c r="I40" s="74">
        <v>15.020200000000001</v>
      </c>
      <c r="J40" s="75" t="s">
        <v>23</v>
      </c>
      <c r="K40" s="74">
        <v>29.986599999999999</v>
      </c>
      <c r="L40" s="75" t="s">
        <v>160</v>
      </c>
      <c r="M40" s="76">
        <v>29.9864</v>
      </c>
      <c r="N40" s="76"/>
      <c r="O40" s="75" t="s">
        <v>23</v>
      </c>
      <c r="P40" s="74">
        <v>29.986599999999999</v>
      </c>
      <c r="Q40" s="75" t="s">
        <v>160</v>
      </c>
      <c r="R40" s="76">
        <v>29.9864</v>
      </c>
      <c r="S40" s="75" t="s">
        <v>87</v>
      </c>
      <c r="T40" s="74">
        <v>29.978000000000002</v>
      </c>
      <c r="U40" s="75" t="s">
        <v>88</v>
      </c>
      <c r="V40" s="74">
        <v>29.977900000000002</v>
      </c>
      <c r="W40" s="75" t="s">
        <v>49</v>
      </c>
      <c r="X40" s="74">
        <v>59.962899999999998</v>
      </c>
      <c r="Y40" s="75" t="s">
        <v>165</v>
      </c>
      <c r="Z40" s="76">
        <v>59.963099999999997</v>
      </c>
      <c r="AC40" s="17" t="s">
        <v>237</v>
      </c>
      <c r="AE40" s="1">
        <f>0.5*SQRT((SUM(E26^2,E28^2,E30^2,R26^2,R28^2,R30^2,AE26^2,AE28^2,AE30^2,E61^2,E65^2,E63^2,R61^2,R63^2,R65^2)/15))</f>
        <v>3.7379138566571919E-4</v>
      </c>
      <c r="AF40" t="s">
        <v>234</v>
      </c>
    </row>
    <row r="41" spans="2:34" x14ac:dyDescent="0.25">
      <c r="B41" s="75" t="s">
        <v>50</v>
      </c>
      <c r="C41" s="74">
        <v>14.9674</v>
      </c>
      <c r="D41" s="75" t="s">
        <v>51</v>
      </c>
      <c r="E41" s="74">
        <v>14.968</v>
      </c>
      <c r="F41" s="75" t="s">
        <v>73</v>
      </c>
      <c r="G41" s="74">
        <v>15.019600000000001</v>
      </c>
      <c r="H41" s="75" t="s">
        <v>74</v>
      </c>
      <c r="I41" s="74">
        <v>15.019500000000001</v>
      </c>
      <c r="J41" s="75" t="s">
        <v>28</v>
      </c>
      <c r="K41" s="74">
        <v>29.985900000000001</v>
      </c>
      <c r="L41" s="75" t="s">
        <v>161</v>
      </c>
      <c r="M41" s="76">
        <v>29.9864</v>
      </c>
      <c r="N41" s="76"/>
      <c r="O41" s="75" t="s">
        <v>28</v>
      </c>
      <c r="P41" s="74">
        <v>29.985900000000001</v>
      </c>
      <c r="Q41" s="75" t="s">
        <v>161</v>
      </c>
      <c r="R41" s="76">
        <v>29.9864</v>
      </c>
      <c r="S41" s="75" t="s">
        <v>89</v>
      </c>
      <c r="T41" s="74">
        <v>29.9773</v>
      </c>
      <c r="U41" s="75" t="s">
        <v>90</v>
      </c>
      <c r="V41" s="74">
        <v>29.977399999999999</v>
      </c>
      <c r="W41" s="75" t="s">
        <v>54</v>
      </c>
      <c r="X41" s="74">
        <v>59.9634</v>
      </c>
      <c r="Y41" s="75" t="s">
        <v>166</v>
      </c>
      <c r="Z41" s="76">
        <v>59.962299999999999</v>
      </c>
    </row>
    <row r="42" spans="2:34" x14ac:dyDescent="0.25">
      <c r="B42" s="75" t="s">
        <v>50</v>
      </c>
      <c r="C42" s="74">
        <v>14.9671</v>
      </c>
      <c r="D42" s="75" t="s">
        <v>51</v>
      </c>
      <c r="E42" s="76">
        <v>14.9678</v>
      </c>
      <c r="F42" s="75" t="s">
        <v>73</v>
      </c>
      <c r="G42" s="74">
        <v>15.019600000000001</v>
      </c>
      <c r="H42" s="75" t="s">
        <v>74</v>
      </c>
      <c r="I42" s="74">
        <v>15.019399999999999</v>
      </c>
      <c r="J42" s="75" t="s">
        <v>28</v>
      </c>
      <c r="K42" s="74">
        <v>29.9864</v>
      </c>
      <c r="L42" s="75" t="s">
        <v>161</v>
      </c>
      <c r="M42" s="76">
        <v>29.986799999999999</v>
      </c>
      <c r="N42" s="76"/>
      <c r="O42" s="75" t="s">
        <v>28</v>
      </c>
      <c r="P42" s="74">
        <v>29.9864</v>
      </c>
      <c r="Q42" s="75" t="s">
        <v>161</v>
      </c>
      <c r="R42" s="76">
        <v>29.986799999999999</v>
      </c>
      <c r="S42" s="75" t="s">
        <v>89</v>
      </c>
      <c r="T42" s="74">
        <v>29.977499999999999</v>
      </c>
      <c r="U42" s="75" t="s">
        <v>90</v>
      </c>
      <c r="V42" s="74">
        <v>29.977900000000002</v>
      </c>
      <c r="W42" s="75" t="s">
        <v>54</v>
      </c>
      <c r="X42" s="74">
        <v>59.9634</v>
      </c>
      <c r="Y42" s="75" t="s">
        <v>166</v>
      </c>
      <c r="Z42" s="76">
        <v>59.962200000000003</v>
      </c>
    </row>
    <row r="43" spans="2:34" x14ac:dyDescent="0.25">
      <c r="B43" s="75" t="s">
        <v>55</v>
      </c>
      <c r="C43" s="74">
        <v>14.9659</v>
      </c>
      <c r="D43" s="75" t="s">
        <v>56</v>
      </c>
      <c r="E43" s="76">
        <v>14.968500000000001</v>
      </c>
      <c r="F43" s="75" t="s">
        <v>77</v>
      </c>
      <c r="G43" s="74">
        <v>15.019299999999999</v>
      </c>
      <c r="H43" s="75" t="s">
        <v>78</v>
      </c>
      <c r="I43" s="74">
        <v>15.020300000000001</v>
      </c>
      <c r="J43" s="75" t="s">
        <v>33</v>
      </c>
      <c r="K43" s="74">
        <v>29.986499999999999</v>
      </c>
      <c r="L43" s="75" t="s">
        <v>162</v>
      </c>
      <c r="M43" s="76">
        <v>29.985600000000002</v>
      </c>
      <c r="N43" s="76"/>
      <c r="O43" s="75" t="s">
        <v>33</v>
      </c>
      <c r="P43" s="74">
        <v>29.986499999999999</v>
      </c>
      <c r="Q43" s="75" t="s">
        <v>162</v>
      </c>
      <c r="R43" s="76">
        <v>29.985600000000002</v>
      </c>
      <c r="S43" s="75" t="s">
        <v>91</v>
      </c>
      <c r="T43" s="74">
        <v>29.977399999999999</v>
      </c>
      <c r="U43" s="75" t="s">
        <v>92</v>
      </c>
      <c r="V43" s="74">
        <v>29.976900000000001</v>
      </c>
      <c r="W43" s="75" t="s">
        <v>59</v>
      </c>
      <c r="X43" s="74">
        <v>59.963500000000003</v>
      </c>
      <c r="Y43" s="75" t="s">
        <v>167</v>
      </c>
      <c r="Z43" s="76">
        <v>59.962600000000002</v>
      </c>
    </row>
    <row r="44" spans="2:34" x14ac:dyDescent="0.25">
      <c r="B44" s="75" t="s">
        <v>55</v>
      </c>
      <c r="C44" s="74">
        <v>14.967700000000001</v>
      </c>
      <c r="D44" s="75" t="s">
        <v>56</v>
      </c>
      <c r="E44" s="76">
        <v>14.968400000000001</v>
      </c>
      <c r="F44" s="75" t="s">
        <v>77</v>
      </c>
      <c r="G44" s="74">
        <v>15.019</v>
      </c>
      <c r="H44" s="75" t="s">
        <v>78</v>
      </c>
      <c r="I44" s="74">
        <v>15.02</v>
      </c>
      <c r="J44" s="75" t="s">
        <v>33</v>
      </c>
      <c r="K44" s="74">
        <v>29.9861</v>
      </c>
      <c r="L44" s="75" t="s">
        <v>162</v>
      </c>
      <c r="M44" s="76">
        <v>29.986499999999999</v>
      </c>
      <c r="N44" s="76"/>
      <c r="O44" s="75" t="s">
        <v>33</v>
      </c>
      <c r="P44" s="74">
        <v>29.9861</v>
      </c>
      <c r="Q44" s="75" t="s">
        <v>162</v>
      </c>
      <c r="R44" s="76">
        <v>29.986499999999999</v>
      </c>
      <c r="S44" s="75" t="s">
        <v>91</v>
      </c>
      <c r="T44" s="74">
        <v>29.9787</v>
      </c>
      <c r="U44" s="75" t="s">
        <v>92</v>
      </c>
      <c r="V44" s="74">
        <v>29.976900000000001</v>
      </c>
      <c r="W44" s="75" t="s">
        <v>59</v>
      </c>
      <c r="X44" s="74">
        <v>59.963000000000001</v>
      </c>
      <c r="Y44" s="75" t="s">
        <v>167</v>
      </c>
      <c r="Z44" s="76">
        <v>59.962200000000003</v>
      </c>
    </row>
    <row r="45" spans="2:34" x14ac:dyDescent="0.25">
      <c r="B45" s="75" t="s">
        <v>60</v>
      </c>
      <c r="C45" s="74">
        <v>14.966699999999999</v>
      </c>
      <c r="D45" s="75" t="s">
        <v>61</v>
      </c>
      <c r="E45" s="76">
        <v>14.968299999999999</v>
      </c>
      <c r="F45" s="75" t="s">
        <v>81</v>
      </c>
      <c r="G45" s="74">
        <v>15.0198</v>
      </c>
      <c r="H45" s="75" t="s">
        <v>82</v>
      </c>
      <c r="I45" s="74">
        <v>15.02</v>
      </c>
      <c r="J45" s="75" t="s">
        <v>38</v>
      </c>
      <c r="K45" s="74">
        <v>29.9863</v>
      </c>
      <c r="L45" s="75" t="s">
        <v>163</v>
      </c>
      <c r="M45" s="76">
        <v>29.9861</v>
      </c>
      <c r="N45" s="76"/>
      <c r="O45" s="75" t="s">
        <v>38</v>
      </c>
      <c r="P45" s="74">
        <v>29.9863</v>
      </c>
      <c r="Q45" s="75" t="s">
        <v>163</v>
      </c>
      <c r="R45" s="76">
        <v>29.9861</v>
      </c>
      <c r="S45" s="75" t="s">
        <v>93</v>
      </c>
      <c r="T45" s="74">
        <v>29.9773</v>
      </c>
      <c r="U45" s="75" t="s">
        <v>94</v>
      </c>
      <c r="V45" s="74">
        <v>29.977399999999999</v>
      </c>
      <c r="W45" s="75" t="s">
        <v>64</v>
      </c>
      <c r="X45" s="74">
        <v>59.9634</v>
      </c>
      <c r="Y45" s="75" t="s">
        <v>168</v>
      </c>
      <c r="Z45" s="76">
        <v>59.9619</v>
      </c>
    </row>
    <row r="46" spans="2:34" x14ac:dyDescent="0.25">
      <c r="B46" s="75" t="s">
        <v>60</v>
      </c>
      <c r="C46" s="74">
        <v>14.9678</v>
      </c>
      <c r="D46" s="75" t="s">
        <v>61</v>
      </c>
      <c r="E46" s="76">
        <v>14.968299999999999</v>
      </c>
      <c r="F46" s="75" t="s">
        <v>81</v>
      </c>
      <c r="G46" s="74">
        <v>15.0191</v>
      </c>
      <c r="H46" s="75" t="s">
        <v>82</v>
      </c>
      <c r="I46" s="74">
        <v>15.019399999999999</v>
      </c>
      <c r="J46" s="75" t="s">
        <v>38</v>
      </c>
      <c r="K46" s="74">
        <v>29.9864</v>
      </c>
      <c r="L46" s="75" t="s">
        <v>163</v>
      </c>
      <c r="M46" s="76">
        <v>29.986699999999999</v>
      </c>
      <c r="N46" s="76"/>
      <c r="O46" s="75" t="s">
        <v>38</v>
      </c>
      <c r="P46" s="74">
        <v>29.9864</v>
      </c>
      <c r="Q46" s="75" t="s">
        <v>163</v>
      </c>
      <c r="R46" s="76">
        <v>29.986699999999999</v>
      </c>
      <c r="S46" s="75" t="s">
        <v>93</v>
      </c>
      <c r="T46" s="74">
        <v>29.9785</v>
      </c>
      <c r="U46" s="75" t="s">
        <v>94</v>
      </c>
      <c r="V46" s="74">
        <v>29.977599999999999</v>
      </c>
      <c r="W46" s="75" t="s">
        <v>64</v>
      </c>
      <c r="X46" s="74">
        <v>59.963200000000001</v>
      </c>
      <c r="Y46" s="75" t="s">
        <v>168</v>
      </c>
      <c r="Z46" s="76">
        <v>59.963200000000001</v>
      </c>
    </row>
    <row r="47" spans="2:34" ht="15.75" thickBot="1" x14ac:dyDescent="0.3"/>
    <row r="48" spans="2:34" x14ac:dyDescent="0.25">
      <c r="B48" s="118" t="s">
        <v>124</v>
      </c>
      <c r="C48" s="119">
        <f>AVERAGE(C37:C38)</f>
        <v>14.966999999999999</v>
      </c>
      <c r="D48" s="118" t="s">
        <v>41</v>
      </c>
      <c r="E48" s="119">
        <f>AVERAGE(E37:E38)</f>
        <v>14.968399999999999</v>
      </c>
      <c r="F48" s="118" t="s">
        <v>129</v>
      </c>
      <c r="G48" s="119">
        <f>AVERAGE(G37:G38)</f>
        <v>15.019400000000001</v>
      </c>
      <c r="H48" s="118" t="s">
        <v>134</v>
      </c>
      <c r="I48" s="119">
        <f>AVERAGE(I37:I38)</f>
        <v>15.019649999999999</v>
      </c>
      <c r="J48" s="118" t="s">
        <v>195</v>
      </c>
      <c r="K48" s="119">
        <f>AVERAGE(K37:K38)</f>
        <v>29.9861</v>
      </c>
      <c r="L48" s="118" t="s">
        <v>200</v>
      </c>
      <c r="M48" s="119">
        <f>AVERAGE(M37:M38)</f>
        <v>29.9861</v>
      </c>
      <c r="O48" s="118" t="s">
        <v>195</v>
      </c>
      <c r="P48" s="119">
        <f>AVERAGE(P37:P38)</f>
        <v>29.9861</v>
      </c>
      <c r="Q48" s="118" t="s">
        <v>200</v>
      </c>
      <c r="R48" s="119">
        <f>AVERAGE(R37:R38)</f>
        <v>29.9861</v>
      </c>
      <c r="S48" s="118" t="s">
        <v>144</v>
      </c>
      <c r="T48" s="119">
        <f>AVERAGE(T37:T38)</f>
        <v>29.978000000000002</v>
      </c>
      <c r="U48" s="118" t="s">
        <v>149</v>
      </c>
      <c r="V48" s="119">
        <f>AVERAGE(V37:V38)</f>
        <v>29.9773</v>
      </c>
      <c r="W48" s="118" t="s">
        <v>44</v>
      </c>
      <c r="X48" s="119">
        <f>AVERAGE(X37:X38)</f>
        <v>59.963200000000001</v>
      </c>
      <c r="Y48" s="118" t="s">
        <v>164</v>
      </c>
      <c r="Z48" s="119">
        <f>AVERAGE(Z37:Z38)</f>
        <v>59.9634</v>
      </c>
    </row>
    <row r="49" spans="2:26" x14ac:dyDescent="0.25">
      <c r="B49" s="112"/>
      <c r="C49" s="113"/>
      <c r="D49" s="112"/>
      <c r="E49" s="113"/>
      <c r="F49" s="112"/>
      <c r="G49" s="117"/>
      <c r="H49" s="112"/>
      <c r="I49" s="113"/>
      <c r="J49" s="112"/>
      <c r="K49" s="117"/>
      <c r="L49" s="112"/>
      <c r="M49" s="113"/>
      <c r="O49" s="112"/>
      <c r="P49" s="117"/>
      <c r="Q49" s="112"/>
      <c r="R49" s="113"/>
      <c r="S49" s="112"/>
      <c r="T49" s="117"/>
      <c r="U49" s="112"/>
      <c r="V49" s="113"/>
      <c r="W49" s="112"/>
      <c r="X49" s="117"/>
      <c r="Y49" s="112"/>
      <c r="Z49" s="113"/>
    </row>
    <row r="50" spans="2:26" x14ac:dyDescent="0.25">
      <c r="B50" s="112" t="s">
        <v>125</v>
      </c>
      <c r="C50" s="113">
        <f>AVERAGE(C39:C40)</f>
        <v>14.967300000000002</v>
      </c>
      <c r="D50" s="112" t="s">
        <v>46</v>
      </c>
      <c r="E50" s="113">
        <f>AVERAGE(E39:E40)</f>
        <v>14.968299999999999</v>
      </c>
      <c r="F50" s="112" t="s">
        <v>130</v>
      </c>
      <c r="G50" s="113">
        <f>AVERAGE(G39:G40)</f>
        <v>15.019349999999999</v>
      </c>
      <c r="H50" s="112" t="s">
        <v>135</v>
      </c>
      <c r="I50" s="113">
        <f>AVERAGE(I39:I40)</f>
        <v>15.0199</v>
      </c>
      <c r="J50" s="112" t="s">
        <v>196</v>
      </c>
      <c r="K50" s="113">
        <f>AVERAGE(K39:K40)</f>
        <v>29.986649999999997</v>
      </c>
      <c r="L50" s="112" t="s">
        <v>201</v>
      </c>
      <c r="M50" s="113">
        <f>AVERAGE(M39:M40)</f>
        <v>29.9863</v>
      </c>
      <c r="O50" s="112" t="s">
        <v>196</v>
      </c>
      <c r="P50" s="113">
        <f>AVERAGE(P39:P40)</f>
        <v>29.986649999999997</v>
      </c>
      <c r="Q50" s="112" t="s">
        <v>201</v>
      </c>
      <c r="R50" s="113">
        <f>AVERAGE(R39:R40)</f>
        <v>29.9863</v>
      </c>
      <c r="S50" s="112" t="s">
        <v>145</v>
      </c>
      <c r="T50" s="113">
        <f>AVERAGE(T39:T40)</f>
        <v>29.977899999999998</v>
      </c>
      <c r="U50" s="112" t="s">
        <v>150</v>
      </c>
      <c r="V50" s="113">
        <f>AVERAGE(V39:V40)</f>
        <v>29.97775</v>
      </c>
      <c r="W50" s="112" t="s">
        <v>49</v>
      </c>
      <c r="X50" s="113">
        <f>AVERAGE(X39:X40)</f>
        <v>59.962999999999994</v>
      </c>
      <c r="Y50" s="112" t="s">
        <v>165</v>
      </c>
      <c r="Z50" s="113">
        <f>AVERAGE(Z39:Z40)</f>
        <v>59.963099999999997</v>
      </c>
    </row>
    <row r="51" spans="2:26" x14ac:dyDescent="0.25">
      <c r="B51" s="112"/>
      <c r="C51" s="113"/>
      <c r="D51" s="112"/>
      <c r="E51" s="113"/>
      <c r="F51" s="112"/>
      <c r="G51" s="117"/>
      <c r="H51" s="112"/>
      <c r="I51" s="113"/>
      <c r="J51" s="112"/>
      <c r="K51" s="117"/>
      <c r="L51" s="112"/>
      <c r="M51" s="113"/>
      <c r="O51" s="112"/>
      <c r="P51" s="117"/>
      <c r="Q51" s="112"/>
      <c r="R51" s="113"/>
      <c r="S51" s="112"/>
      <c r="T51" s="117"/>
      <c r="U51" s="112"/>
      <c r="V51" s="113"/>
      <c r="W51" s="112"/>
      <c r="X51" s="117"/>
      <c r="Y51" s="112"/>
      <c r="Z51" s="113"/>
    </row>
    <row r="52" spans="2:26" x14ac:dyDescent="0.25">
      <c r="B52" s="112" t="s">
        <v>126</v>
      </c>
      <c r="C52" s="113">
        <f>AVERAGE(C41:C42)</f>
        <v>14.96725</v>
      </c>
      <c r="D52" s="112" t="s">
        <v>51</v>
      </c>
      <c r="E52" s="113">
        <f>AVERAGE(E41:E42)</f>
        <v>14.9679</v>
      </c>
      <c r="F52" s="112" t="s">
        <v>131</v>
      </c>
      <c r="G52" s="113">
        <f>AVERAGE(G41:G42)</f>
        <v>15.019600000000001</v>
      </c>
      <c r="H52" s="112" t="s">
        <v>136</v>
      </c>
      <c r="I52" s="113">
        <f>AVERAGE(I41:I42)</f>
        <v>15.019449999999999</v>
      </c>
      <c r="J52" s="112" t="s">
        <v>197</v>
      </c>
      <c r="K52" s="113">
        <f>AVERAGE(K41:K42)</f>
        <v>29.986150000000002</v>
      </c>
      <c r="L52" s="112" t="s">
        <v>202</v>
      </c>
      <c r="M52" s="113">
        <f>AVERAGE(M41:M42)</f>
        <v>29.986599999999999</v>
      </c>
      <c r="O52" s="112" t="s">
        <v>197</v>
      </c>
      <c r="P52" s="113">
        <f>AVERAGE(P41:P42)</f>
        <v>29.986150000000002</v>
      </c>
      <c r="Q52" s="112" t="s">
        <v>202</v>
      </c>
      <c r="R52" s="113">
        <f>AVERAGE(R41:R42)</f>
        <v>29.986599999999999</v>
      </c>
      <c r="S52" s="112" t="s">
        <v>146</v>
      </c>
      <c r="T52" s="113">
        <f>AVERAGE(T41:T42)</f>
        <v>29.977399999999999</v>
      </c>
      <c r="U52" s="112" t="s">
        <v>151</v>
      </c>
      <c r="V52" s="113">
        <f>AVERAGE(V41:V42)</f>
        <v>29.977650000000001</v>
      </c>
      <c r="W52" s="112" t="s">
        <v>54</v>
      </c>
      <c r="X52" s="113">
        <f>AVERAGE(X41:X42)</f>
        <v>59.9634</v>
      </c>
      <c r="Y52" s="112" t="s">
        <v>166</v>
      </c>
      <c r="Z52" s="113">
        <f>AVERAGE(Z41:Z42)</f>
        <v>59.962249999999997</v>
      </c>
    </row>
    <row r="53" spans="2:26" x14ac:dyDescent="0.25">
      <c r="B53" s="112"/>
      <c r="C53" s="113"/>
      <c r="D53" s="112"/>
      <c r="E53" s="113"/>
      <c r="F53" s="112"/>
      <c r="G53" s="117"/>
      <c r="H53" s="112"/>
      <c r="I53" s="113"/>
      <c r="J53" s="112"/>
      <c r="K53" s="117"/>
      <c r="L53" s="112"/>
      <c r="M53" s="113"/>
      <c r="O53" s="112"/>
      <c r="P53" s="117"/>
      <c r="Q53" s="112"/>
      <c r="R53" s="113"/>
      <c r="S53" s="112"/>
      <c r="T53" s="117"/>
      <c r="U53" s="112"/>
      <c r="V53" s="113"/>
      <c r="W53" s="112"/>
      <c r="X53" s="117"/>
      <c r="Y53" s="112"/>
      <c r="Z53" s="113"/>
    </row>
    <row r="54" spans="2:26" x14ac:dyDescent="0.25">
      <c r="B54" s="112" t="s">
        <v>127</v>
      </c>
      <c r="C54" s="113">
        <f>AVERAGE(C43:C44)</f>
        <v>14.966799999999999</v>
      </c>
      <c r="D54" s="112" t="s">
        <v>56</v>
      </c>
      <c r="E54" s="113">
        <f>AVERAGE(E43:E44)</f>
        <v>14.968450000000001</v>
      </c>
      <c r="F54" s="112" t="s">
        <v>132</v>
      </c>
      <c r="G54" s="113">
        <f>AVERAGE(G43:G44)</f>
        <v>15.01915</v>
      </c>
      <c r="H54" s="112" t="s">
        <v>137</v>
      </c>
      <c r="I54" s="113">
        <f>AVERAGE(I43:I44)</f>
        <v>15.020150000000001</v>
      </c>
      <c r="J54" s="112" t="s">
        <v>198</v>
      </c>
      <c r="K54" s="113">
        <f>AVERAGE(K43:K44)</f>
        <v>29.9863</v>
      </c>
      <c r="L54" s="112" t="s">
        <v>203</v>
      </c>
      <c r="M54" s="113">
        <f>AVERAGE(M43:M44)</f>
        <v>29.986049999999999</v>
      </c>
      <c r="O54" s="112" t="s">
        <v>198</v>
      </c>
      <c r="P54" s="113">
        <f>AVERAGE(P43:P44)</f>
        <v>29.9863</v>
      </c>
      <c r="Q54" s="112" t="s">
        <v>203</v>
      </c>
      <c r="R54" s="113">
        <f>AVERAGE(R43:R44)</f>
        <v>29.986049999999999</v>
      </c>
      <c r="S54" s="112" t="s">
        <v>147</v>
      </c>
      <c r="T54" s="113">
        <f>AVERAGE(T43:T44)</f>
        <v>29.97805</v>
      </c>
      <c r="U54" s="112" t="s">
        <v>152</v>
      </c>
      <c r="V54" s="113">
        <f>AVERAGE(V43:V44)</f>
        <v>29.976900000000001</v>
      </c>
      <c r="W54" s="112" t="s">
        <v>59</v>
      </c>
      <c r="X54" s="113">
        <f>AVERAGE(X43:X44)</f>
        <v>59.963250000000002</v>
      </c>
      <c r="Y54" s="112" t="s">
        <v>167</v>
      </c>
      <c r="Z54" s="113">
        <f>AVERAGE(Z43:Z44)</f>
        <v>59.962400000000002</v>
      </c>
    </row>
    <row r="55" spans="2:26" x14ac:dyDescent="0.25">
      <c r="B55" s="112"/>
      <c r="C55" s="113"/>
      <c r="D55" s="112"/>
      <c r="E55" s="113"/>
      <c r="F55" s="112"/>
      <c r="G55" s="117"/>
      <c r="H55" s="112"/>
      <c r="I55" s="113"/>
      <c r="J55" s="112"/>
      <c r="K55" s="117"/>
      <c r="L55" s="112"/>
      <c r="M55" s="113"/>
      <c r="O55" s="112"/>
      <c r="P55" s="117"/>
      <c r="Q55" s="112"/>
      <c r="R55" s="113"/>
      <c r="S55" s="112"/>
      <c r="T55" s="117"/>
      <c r="U55" s="112"/>
      <c r="V55" s="113"/>
      <c r="W55" s="112"/>
      <c r="X55" s="117"/>
      <c r="Y55" s="112"/>
      <c r="Z55" s="113"/>
    </row>
    <row r="56" spans="2:26" x14ac:dyDescent="0.25">
      <c r="B56" s="112" t="s">
        <v>128</v>
      </c>
      <c r="C56" s="113">
        <f>AVERAGE(C45:C46)</f>
        <v>14.96725</v>
      </c>
      <c r="D56" s="112" t="s">
        <v>61</v>
      </c>
      <c r="E56" s="113">
        <f>AVERAGE(E45:E46)</f>
        <v>14.968299999999999</v>
      </c>
      <c r="F56" s="112" t="s">
        <v>133</v>
      </c>
      <c r="G56" s="113">
        <f>AVERAGE(G45:G46)</f>
        <v>15.019449999999999</v>
      </c>
      <c r="H56" s="112" t="s">
        <v>138</v>
      </c>
      <c r="I56" s="113">
        <f>AVERAGE(I45:I46)</f>
        <v>15.0197</v>
      </c>
      <c r="J56" s="112" t="s">
        <v>199</v>
      </c>
      <c r="K56" s="113">
        <f>AVERAGE(K45:K46)</f>
        <v>29.986350000000002</v>
      </c>
      <c r="L56" s="112" t="s">
        <v>204</v>
      </c>
      <c r="M56" s="113">
        <f>AVERAGE(M45:M46)</f>
        <v>29.9864</v>
      </c>
      <c r="O56" s="112" t="s">
        <v>199</v>
      </c>
      <c r="P56" s="113">
        <f>AVERAGE(P45:P46)</f>
        <v>29.986350000000002</v>
      </c>
      <c r="Q56" s="112" t="s">
        <v>204</v>
      </c>
      <c r="R56" s="113">
        <f>AVERAGE(R45:R46)</f>
        <v>29.9864</v>
      </c>
      <c r="S56" s="112" t="s">
        <v>148</v>
      </c>
      <c r="T56" s="113">
        <f>AVERAGE(T45:T46)</f>
        <v>29.977899999999998</v>
      </c>
      <c r="U56" s="112" t="s">
        <v>153</v>
      </c>
      <c r="V56" s="113">
        <f>AVERAGE(V45:V46)</f>
        <v>29.977499999999999</v>
      </c>
      <c r="W56" s="112" t="s">
        <v>64</v>
      </c>
      <c r="X56" s="113">
        <f>AVERAGE(X45:X46)</f>
        <v>59.963300000000004</v>
      </c>
      <c r="Y56" s="112" t="s">
        <v>168</v>
      </c>
      <c r="Z56" s="113">
        <f>AVERAGE(Z45:Z46)</f>
        <v>59.96255</v>
      </c>
    </row>
    <row r="57" spans="2:26" ht="15.75" thickBot="1" x14ac:dyDescent="0.3">
      <c r="B57" s="114"/>
      <c r="C57" s="115"/>
      <c r="D57" s="114"/>
      <c r="E57" s="115"/>
      <c r="F57" s="114"/>
      <c r="G57" s="116"/>
      <c r="H57" s="114"/>
      <c r="I57" s="115"/>
      <c r="J57" s="114"/>
      <c r="K57" s="116"/>
      <c r="L57" s="114"/>
      <c r="M57" s="115"/>
      <c r="O57" s="114"/>
      <c r="P57" s="116"/>
      <c r="Q57" s="114"/>
      <c r="R57" s="115"/>
      <c r="S57" s="114"/>
      <c r="T57" s="116"/>
      <c r="U57" s="114"/>
      <c r="V57" s="115"/>
      <c r="W57" s="114"/>
      <c r="X57" s="116"/>
      <c r="Y57" s="114"/>
      <c r="Z57" s="115"/>
    </row>
    <row r="58" spans="2:26" x14ac:dyDescent="0.25">
      <c r="G58" s="121" t="s">
        <v>235</v>
      </c>
      <c r="H58" s="121"/>
      <c r="I58" s="121"/>
      <c r="J58" s="121"/>
    </row>
    <row r="59" spans="2:26" x14ac:dyDescent="0.25">
      <c r="B59" s="16" t="s">
        <v>230</v>
      </c>
      <c r="C59" s="16" t="s">
        <v>231</v>
      </c>
      <c r="D59" s="109" t="s">
        <v>232</v>
      </c>
      <c r="E59" s="111" t="s">
        <v>233</v>
      </c>
      <c r="O59" s="16" t="s">
        <v>230</v>
      </c>
      <c r="P59" s="16" t="s">
        <v>231</v>
      </c>
      <c r="Q59" s="109" t="s">
        <v>232</v>
      </c>
      <c r="R59" s="111" t="s">
        <v>233</v>
      </c>
    </row>
    <row r="60" spans="2:26" x14ac:dyDescent="0.25">
      <c r="B60" s="15" t="s">
        <v>219</v>
      </c>
      <c r="C60" s="15" t="s">
        <v>220</v>
      </c>
      <c r="D60" s="109"/>
      <c r="E60" s="111"/>
      <c r="F60" s="8"/>
      <c r="G60" s="8"/>
      <c r="I60" s="19">
        <f>SQRT((E61^2+E63^2+E65^2)/6)</f>
        <v>4.9451996926366099E-4</v>
      </c>
      <c r="J60" t="s">
        <v>234</v>
      </c>
      <c r="O60" s="15" t="s">
        <v>219</v>
      </c>
      <c r="P60" s="15" t="s">
        <v>220</v>
      </c>
      <c r="Q60" s="109"/>
      <c r="R60" s="111"/>
      <c r="S60" s="8"/>
      <c r="T60" s="8"/>
      <c r="V60" s="19">
        <f>SQRT((R61^2+R63^2+R65^2)/6)</f>
        <v>2.6627053910872103E-4</v>
      </c>
      <c r="W60" t="s">
        <v>234</v>
      </c>
    </row>
    <row r="61" spans="2:26" ht="15.75" x14ac:dyDescent="0.25">
      <c r="B61" s="14">
        <f>AVERAGE(C48:C57)</f>
        <v>14.96712</v>
      </c>
      <c r="C61" s="14">
        <f>AVERAGE(E48:E57)</f>
        <v>14.96827</v>
      </c>
      <c r="D61" s="14">
        <f>AVERAGE(B61:C61)</f>
        <v>14.967694999999999</v>
      </c>
      <c r="E61" s="14">
        <f>B61-C61</f>
        <v>-1.1500000000008725E-3</v>
      </c>
      <c r="G61" s="17"/>
      <c r="O61" s="14">
        <f>AVERAGE(P48:P57)</f>
        <v>29.986310000000003</v>
      </c>
      <c r="P61" s="14">
        <f>AVERAGE(R48:R57)</f>
        <v>29.986290000000004</v>
      </c>
      <c r="Q61" s="14">
        <f>AVERAGE(O61:P61)</f>
        <v>29.986300000000004</v>
      </c>
      <c r="R61" s="14">
        <f>O61-P61</f>
        <v>1.9999999999242846E-5</v>
      </c>
      <c r="T61" s="17"/>
    </row>
    <row r="62" spans="2:26" x14ac:dyDescent="0.25">
      <c r="B62" s="15" t="s">
        <v>214</v>
      </c>
      <c r="C62" s="15" t="s">
        <v>213</v>
      </c>
      <c r="D62" s="16"/>
      <c r="E62" s="16"/>
      <c r="G62" s="120" t="s">
        <v>236</v>
      </c>
      <c r="H62" s="120"/>
      <c r="I62" s="120"/>
      <c r="J62" s="120"/>
      <c r="K62" s="120"/>
      <c r="O62" s="15" t="s">
        <v>214</v>
      </c>
      <c r="P62" s="15" t="s">
        <v>213</v>
      </c>
      <c r="Q62" s="16"/>
      <c r="R62" s="16"/>
      <c r="T62" s="120" t="s">
        <v>236</v>
      </c>
      <c r="U62" s="120"/>
      <c r="V62" s="120"/>
      <c r="W62" s="120"/>
      <c r="X62" s="120"/>
    </row>
    <row r="63" spans="2:26" x14ac:dyDescent="0.25">
      <c r="B63" s="14">
        <f>AVERAGE(G48:G57)</f>
        <v>15.019389999999998</v>
      </c>
      <c r="C63" s="14">
        <f>AVERAGE(I48:I57)</f>
        <v>15.019769999999999</v>
      </c>
      <c r="D63" s="14">
        <f>AVERAGE(B63:C63)</f>
        <v>15.019579999999998</v>
      </c>
      <c r="E63" s="14">
        <f>B63-C63</f>
        <v>-3.8000000000160128E-4</v>
      </c>
      <c r="O63" s="14">
        <f>AVERAGE(T48:T57)</f>
        <v>29.97785</v>
      </c>
      <c r="P63" s="14">
        <f>AVERAGE(V48:V57)</f>
        <v>29.977420000000002</v>
      </c>
      <c r="Q63" s="14">
        <f>AVERAGE(O63:P63)</f>
        <v>29.977634999999999</v>
      </c>
      <c r="R63" s="14">
        <f>O63-P63</f>
        <v>4.2999999999793204E-4</v>
      </c>
    </row>
    <row r="64" spans="2:26" x14ac:dyDescent="0.25">
      <c r="B64" s="15" t="s">
        <v>221</v>
      </c>
      <c r="C64" s="15" t="s">
        <v>222</v>
      </c>
      <c r="D64" s="15"/>
      <c r="E64" s="16"/>
      <c r="I64" s="1">
        <f>I60/SQRT(2)</f>
        <v>3.496784236984977E-4</v>
      </c>
      <c r="J64" t="s">
        <v>234</v>
      </c>
      <c r="O64" s="15" t="s">
        <v>221</v>
      </c>
      <c r="P64" s="15" t="s">
        <v>222</v>
      </c>
      <c r="Q64" s="15"/>
      <c r="R64" s="16"/>
      <c r="V64" s="1">
        <f>V60/SQRT(2)</f>
        <v>1.8828170383397444E-4</v>
      </c>
      <c r="W64" t="s">
        <v>234</v>
      </c>
    </row>
    <row r="65" spans="2:22" x14ac:dyDescent="0.25">
      <c r="B65" s="14">
        <f>AVERAGE(K48:K57)</f>
        <v>29.986310000000003</v>
      </c>
      <c r="C65" s="14">
        <f>AVERAGE(M48:M57)</f>
        <v>29.986290000000004</v>
      </c>
      <c r="D65" s="14">
        <f>AVERAGE(B65:C65)</f>
        <v>29.986300000000004</v>
      </c>
      <c r="E65" s="14">
        <f>B65-C65</f>
        <v>1.9999999999242846E-5</v>
      </c>
      <c r="O65" s="14">
        <f>AVERAGE(X48:X57)</f>
        <v>59.963229999999996</v>
      </c>
      <c r="P65" s="14">
        <f>AVERAGE(Z48:Z57)</f>
        <v>59.962740000000011</v>
      </c>
      <c r="Q65" s="14">
        <f>AVERAGE(O65:P65)</f>
        <v>59.962985000000003</v>
      </c>
      <c r="R65" s="14">
        <f>O65-P65</f>
        <v>4.8999999998500243E-4</v>
      </c>
    </row>
    <row r="66" spans="2:22" x14ac:dyDescent="0.25">
      <c r="G66" s="120" t="s">
        <v>238</v>
      </c>
      <c r="H66" s="120"/>
      <c r="I66" s="120"/>
      <c r="T66" s="120" t="s">
        <v>238</v>
      </c>
      <c r="U66" s="120"/>
      <c r="V66" s="120"/>
    </row>
    <row r="67" spans="2:22" ht="15.75" x14ac:dyDescent="0.25">
      <c r="B67" t="s">
        <v>283</v>
      </c>
      <c r="C67" s="1">
        <f>D65-(D61+D63)</f>
        <v>-9.7499999999328679E-4</v>
      </c>
      <c r="D67" t="s">
        <v>234</v>
      </c>
      <c r="G67" s="17" t="s">
        <v>237</v>
      </c>
      <c r="I67" s="1">
        <f>I64*SQRT(3)</f>
        <v>6.0566079615639499E-4</v>
      </c>
      <c r="O67" t="s">
        <v>284</v>
      </c>
      <c r="P67" s="1">
        <f>Q65-(Q61+Q63)</f>
        <v>-9.5000000000311502E-4</v>
      </c>
      <c r="Q67" t="s">
        <v>234</v>
      </c>
      <c r="T67" s="17" t="s">
        <v>237</v>
      </c>
      <c r="V67" s="1">
        <f>V64*SQRT(3)</f>
        <v>3.2611347717607957E-4</v>
      </c>
    </row>
  </sheetData>
  <mergeCells count="325">
    <mergeCell ref="G66:I66"/>
    <mergeCell ref="T66:V66"/>
    <mergeCell ref="G31:I31"/>
    <mergeCell ref="T31:V31"/>
    <mergeCell ref="AG31:AI31"/>
    <mergeCell ref="AC36:AF36"/>
    <mergeCell ref="R59:R60"/>
    <mergeCell ref="T23:W23"/>
    <mergeCell ref="T27:X27"/>
    <mergeCell ref="AG23:AJ23"/>
    <mergeCell ref="G23:J23"/>
    <mergeCell ref="G27:K27"/>
    <mergeCell ref="AG27:AK27"/>
    <mergeCell ref="G62:K62"/>
    <mergeCell ref="T62:X62"/>
    <mergeCell ref="G58:J58"/>
    <mergeCell ref="V54:V55"/>
    <mergeCell ref="W54:W55"/>
    <mergeCell ref="X54:X55"/>
    <mergeCell ref="Y54:Y55"/>
    <mergeCell ref="Z54:Z55"/>
    <mergeCell ref="O56:O57"/>
    <mergeCell ref="P56:P57"/>
    <mergeCell ref="Q56:Q57"/>
    <mergeCell ref="R56:R57"/>
    <mergeCell ref="S56:S57"/>
    <mergeCell ref="T56:T57"/>
    <mergeCell ref="U56:U57"/>
    <mergeCell ref="V56:V57"/>
    <mergeCell ref="W56:W57"/>
    <mergeCell ref="X56:X57"/>
    <mergeCell ref="Y56:Y57"/>
    <mergeCell ref="Z56:Z57"/>
    <mergeCell ref="V50:V51"/>
    <mergeCell ref="W50:W51"/>
    <mergeCell ref="X50:X51"/>
    <mergeCell ref="Y50:Y51"/>
    <mergeCell ref="Z50:Z51"/>
    <mergeCell ref="O52:O53"/>
    <mergeCell ref="P52:P53"/>
    <mergeCell ref="Q52:Q53"/>
    <mergeCell ref="R52:R53"/>
    <mergeCell ref="S52:S53"/>
    <mergeCell ref="T52:T53"/>
    <mergeCell ref="U52:U53"/>
    <mergeCell ref="V52:V53"/>
    <mergeCell ref="W52:W53"/>
    <mergeCell ref="X52:X53"/>
    <mergeCell ref="Y52:Y53"/>
    <mergeCell ref="Z52:Z53"/>
    <mergeCell ref="D59:D60"/>
    <mergeCell ref="E59:E60"/>
    <mergeCell ref="O48:O49"/>
    <mergeCell ref="P48:P49"/>
    <mergeCell ref="Q48:Q49"/>
    <mergeCell ref="R48:R49"/>
    <mergeCell ref="S48:S49"/>
    <mergeCell ref="T48:T49"/>
    <mergeCell ref="U48:U49"/>
    <mergeCell ref="O50:O51"/>
    <mergeCell ref="P50:P51"/>
    <mergeCell ref="Q50:Q51"/>
    <mergeCell ref="R50:R51"/>
    <mergeCell ref="S50:S51"/>
    <mergeCell ref="T50:T51"/>
    <mergeCell ref="U50:U51"/>
    <mergeCell ref="O54:O55"/>
    <mergeCell ref="P54:P55"/>
    <mergeCell ref="Q54:Q55"/>
    <mergeCell ref="R54:R55"/>
    <mergeCell ref="S54:S55"/>
    <mergeCell ref="T54:T55"/>
    <mergeCell ref="U54:U55"/>
    <mergeCell ref="Q59:Q60"/>
    <mergeCell ref="K54:K55"/>
    <mergeCell ref="L54:L55"/>
    <mergeCell ref="M54:M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M56:M57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0:K51"/>
    <mergeCell ref="L50:L51"/>
    <mergeCell ref="M50:M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M52:M53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AM21:AM22"/>
    <mergeCell ref="AD24:AD25"/>
    <mergeCell ref="AE24:AE25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V48:V49"/>
    <mergeCell ref="W48:W49"/>
    <mergeCell ref="X48:X49"/>
    <mergeCell ref="Y48:Y49"/>
    <mergeCell ref="Z48:Z49"/>
    <mergeCell ref="AB21:AB22"/>
    <mergeCell ref="AC21:AC22"/>
    <mergeCell ref="AD21:AD22"/>
    <mergeCell ref="AE21:AE22"/>
    <mergeCell ref="AF21:AF22"/>
    <mergeCell ref="AG21:AG22"/>
    <mergeCell ref="AH21:AH22"/>
    <mergeCell ref="AI21:AI22"/>
    <mergeCell ref="AJ21:AJ22"/>
    <mergeCell ref="AK17:AK18"/>
    <mergeCell ref="AL17:AL18"/>
    <mergeCell ref="AK21:AK22"/>
    <mergeCell ref="AL21:AL22"/>
    <mergeCell ref="AM17:AM18"/>
    <mergeCell ref="AB19:AB20"/>
    <mergeCell ref="AC19:AC20"/>
    <mergeCell ref="AD19:AD20"/>
    <mergeCell ref="AE19:AE20"/>
    <mergeCell ref="AF19:AF20"/>
    <mergeCell ref="AG19:AG20"/>
    <mergeCell ref="AH19:AH20"/>
    <mergeCell ref="AI19:AI20"/>
    <mergeCell ref="AJ19:AJ20"/>
    <mergeCell ref="AK19:AK20"/>
    <mergeCell ref="AL19:AL20"/>
    <mergeCell ref="AM19:AM20"/>
    <mergeCell ref="AB17:AB18"/>
    <mergeCell ref="AC17:AC18"/>
    <mergeCell ref="AD17:AD18"/>
    <mergeCell ref="AE17:AE18"/>
    <mergeCell ref="AF17:AF18"/>
    <mergeCell ref="AG17:AG18"/>
    <mergeCell ref="AH17:AH18"/>
    <mergeCell ref="AI17:AI18"/>
    <mergeCell ref="AJ17:AJ18"/>
    <mergeCell ref="AK13:AK14"/>
    <mergeCell ref="AL13:AL14"/>
    <mergeCell ref="AM13:AM14"/>
    <mergeCell ref="AB15:AB16"/>
    <mergeCell ref="AC15:AC16"/>
    <mergeCell ref="AD15:AD16"/>
    <mergeCell ref="AE15:AE16"/>
    <mergeCell ref="AF15:AF16"/>
    <mergeCell ref="AG15:AG16"/>
    <mergeCell ref="AH15:AH16"/>
    <mergeCell ref="AI15:AI16"/>
    <mergeCell ref="AJ15:AJ16"/>
    <mergeCell ref="AK15:AK16"/>
    <mergeCell ref="AL15:AL16"/>
    <mergeCell ref="AM15:AM16"/>
    <mergeCell ref="AB13:AB14"/>
    <mergeCell ref="AC13:AC14"/>
    <mergeCell ref="AD13:AD14"/>
    <mergeCell ref="AE13:AE14"/>
    <mergeCell ref="AF13:AF14"/>
    <mergeCell ref="AG13:AG14"/>
    <mergeCell ref="AH13:AH14"/>
    <mergeCell ref="AI13:AI14"/>
    <mergeCell ref="AJ13:AJ14"/>
    <mergeCell ref="L13:L14"/>
    <mergeCell ref="L15:L16"/>
    <mergeCell ref="L17:L18"/>
    <mergeCell ref="L19:L20"/>
    <mergeCell ref="L21:L22"/>
    <mergeCell ref="B13:B14"/>
    <mergeCell ref="B15:B16"/>
    <mergeCell ref="B17:B18"/>
    <mergeCell ref="B19:B20"/>
    <mergeCell ref="B21:B22"/>
    <mergeCell ref="H13:H14"/>
    <mergeCell ref="H15:H16"/>
    <mergeCell ref="H17:H18"/>
    <mergeCell ref="H19:H20"/>
    <mergeCell ref="H21:H22"/>
    <mergeCell ref="D13:D14"/>
    <mergeCell ref="D15:D16"/>
    <mergeCell ref="D17:D18"/>
    <mergeCell ref="D19:D20"/>
    <mergeCell ref="D21:D22"/>
    <mergeCell ref="F13:F14"/>
    <mergeCell ref="F15:F16"/>
    <mergeCell ref="F17:F18"/>
    <mergeCell ref="F19:F20"/>
    <mergeCell ref="C13:C14"/>
    <mergeCell ref="C15:C16"/>
    <mergeCell ref="C17:C18"/>
    <mergeCell ref="C19:C20"/>
    <mergeCell ref="C21:C22"/>
    <mergeCell ref="J13:J14"/>
    <mergeCell ref="J15:J16"/>
    <mergeCell ref="J17:J18"/>
    <mergeCell ref="J19:J20"/>
    <mergeCell ref="J21:J22"/>
    <mergeCell ref="F21:F22"/>
    <mergeCell ref="G21:G22"/>
    <mergeCell ref="I13:I14"/>
    <mergeCell ref="I15:I16"/>
    <mergeCell ref="I17:I18"/>
    <mergeCell ref="I19:I20"/>
    <mergeCell ref="I21:I22"/>
    <mergeCell ref="E13:E14"/>
    <mergeCell ref="E15:E16"/>
    <mergeCell ref="E17:E18"/>
    <mergeCell ref="E19:E20"/>
    <mergeCell ref="E21:E22"/>
    <mergeCell ref="E24:E25"/>
    <mergeCell ref="D24:D25"/>
    <mergeCell ref="O13:O14"/>
    <mergeCell ref="P13:P14"/>
    <mergeCell ref="Q13:Q14"/>
    <mergeCell ref="R13:R14"/>
    <mergeCell ref="O19:O20"/>
    <mergeCell ref="P19:P20"/>
    <mergeCell ref="Q19:Q20"/>
    <mergeCell ref="R19:R20"/>
    <mergeCell ref="K13:K14"/>
    <mergeCell ref="K15:K16"/>
    <mergeCell ref="K17:K18"/>
    <mergeCell ref="K19:K20"/>
    <mergeCell ref="K21:K22"/>
    <mergeCell ref="M13:M14"/>
    <mergeCell ref="M15:M16"/>
    <mergeCell ref="M17:M18"/>
    <mergeCell ref="M19:M20"/>
    <mergeCell ref="M21:M22"/>
    <mergeCell ref="G13:G14"/>
    <mergeCell ref="G15:G16"/>
    <mergeCell ref="G17:G18"/>
    <mergeCell ref="G19:G20"/>
    <mergeCell ref="O17:O18"/>
    <mergeCell ref="P17:P18"/>
    <mergeCell ref="Q17:Q18"/>
    <mergeCell ref="R17:R18"/>
    <mergeCell ref="S17:S18"/>
    <mergeCell ref="T17:T18"/>
    <mergeCell ref="Y13:Y14"/>
    <mergeCell ref="Z13:Z14"/>
    <mergeCell ref="O15:O16"/>
    <mergeCell ref="P15:P16"/>
    <mergeCell ref="Q15:Q16"/>
    <mergeCell ref="R15:R16"/>
    <mergeCell ref="S15:S16"/>
    <mergeCell ref="T15:T16"/>
    <mergeCell ref="U15:U16"/>
    <mergeCell ref="V15:V16"/>
    <mergeCell ref="S13:S14"/>
    <mergeCell ref="T13:T14"/>
    <mergeCell ref="U13:U14"/>
    <mergeCell ref="V13:V14"/>
    <mergeCell ref="W13:W14"/>
    <mergeCell ref="X13:X14"/>
    <mergeCell ref="U17:U18"/>
    <mergeCell ref="V17:V18"/>
    <mergeCell ref="W17:W18"/>
    <mergeCell ref="X17:X18"/>
    <mergeCell ref="Y17:Y18"/>
    <mergeCell ref="Z17:Z18"/>
    <mergeCell ref="W15:W16"/>
    <mergeCell ref="X15:X16"/>
    <mergeCell ref="Y15:Y16"/>
    <mergeCell ref="Z15:Z16"/>
    <mergeCell ref="W21:W22"/>
    <mergeCell ref="X21:X22"/>
    <mergeCell ref="Y21:Y22"/>
    <mergeCell ref="Z21:Z22"/>
    <mergeCell ref="Q24:Q25"/>
    <mergeCell ref="R24:R25"/>
    <mergeCell ref="Y19:Y20"/>
    <mergeCell ref="Z19:Z20"/>
    <mergeCell ref="O21:O22"/>
    <mergeCell ref="P21:P22"/>
    <mergeCell ref="Q21:Q22"/>
    <mergeCell ref="R21:R22"/>
    <mergeCell ref="S21:S22"/>
    <mergeCell ref="T21:T22"/>
    <mergeCell ref="U21:U22"/>
    <mergeCell ref="V21:V22"/>
    <mergeCell ref="S19:S20"/>
    <mergeCell ref="T19:T20"/>
    <mergeCell ref="U19:U20"/>
    <mergeCell ref="V19:V20"/>
    <mergeCell ref="W19:W20"/>
    <mergeCell ref="X19:X20"/>
  </mergeCells>
  <pageMargins left="0.7" right="0.7" top="0.75" bottom="0.75" header="0.3" footer="0.3"/>
  <pageSetup orientation="portrait" r:id="rId1"/>
  <ignoredErrors>
    <ignoredError sqref="D2:D11 F2:F11 H2:H11 J10:J11 L10:L11 AB13:AB22 B48:B57 O56:O57 O48:O55 O10:O11 Q10:Q12 S2:S11 U10:U11 W2:Y11 AB2:AM11 B37:M46 Q37:Z46 O45:O46" twoDigitTextYear="1"/>
    <ignoredError sqref="M13:M22 E14:E22 Z14:Z22 P15:P22 R13 T13 R15:R22 V13 X13 Z13 E13 C47:M47 C13" formulaRange="1"/>
    <ignoredError sqref="F13:L22 O14 B15:D22 O13 B13 O15:O22 Y13 W13 U13 S15:Y22 Q15:Q22 S13 Q13 P14:Y14 B14 D13 C14:D14 AC13:AM22 C48:M57 P48:Z55 P56:Z57" twoDigitTextYear="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Vstupné data</vt:lpstr>
      <vt:lpstr>Z I. pol</vt:lpstr>
      <vt:lpstr>Z II. pol</vt:lpstr>
      <vt:lpstr>Prevýšenia</vt:lpstr>
      <vt:lpstr>Porovnanie</vt:lpstr>
      <vt:lpstr>PSM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Tibor Szabó</dc:creator>
  <cp:lastModifiedBy>user</cp:lastModifiedBy>
  <dcterms:created xsi:type="dcterms:W3CDTF">2018-04-21T11:51:24Z</dcterms:created>
  <dcterms:modified xsi:type="dcterms:W3CDTF">2018-05-24T16:55:07Z</dcterms:modified>
</cp:coreProperties>
</file>